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8_{2BEA0501-2680-4038-959A-832721E097C2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D^3D7" sheetId="10" r:id="rId1"/>
    <sheet name="3D7" sheetId="11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0" l="1"/>
  <c r="B5" i="11"/>
  <c r="B120" i="11" l="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F45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A12" i="11"/>
  <c r="A13" i="11" s="1"/>
  <c r="A14" i="11" s="1"/>
  <c r="A15" i="11" s="1"/>
  <c r="A16" i="11" s="1"/>
  <c r="A17" i="11" s="1"/>
  <c r="A18" i="11" s="1"/>
  <c r="A19" i="11" s="1"/>
  <c r="A20" i="11" s="1"/>
  <c r="C113" i="11"/>
  <c r="B4" i="11"/>
  <c r="D120" i="11" s="1"/>
  <c r="F99" i="10"/>
  <c r="F117" i="10"/>
  <c r="F81" i="10"/>
  <c r="F63" i="10"/>
  <c r="A118" i="10"/>
  <c r="A100" i="10"/>
  <c r="A82" i="10"/>
  <c r="A64" i="10"/>
  <c r="F45" i="10"/>
  <c r="A46" i="10"/>
  <c r="F27" i="10"/>
  <c r="A28" i="10"/>
  <c r="D113" i="11" l="1"/>
  <c r="D35" i="11"/>
  <c r="D21" i="11"/>
  <c r="D76" i="11"/>
  <c r="D22" i="11"/>
  <c r="D40" i="11"/>
  <c r="C77" i="11"/>
  <c r="D77" i="11" s="1"/>
  <c r="D119" i="11"/>
  <c r="D36" i="11"/>
  <c r="D39" i="11"/>
  <c r="C41" i="11"/>
  <c r="D41" i="11" s="1"/>
  <c r="D101" i="11"/>
  <c r="D65" i="11"/>
  <c r="D102" i="11"/>
  <c r="D121" i="11"/>
  <c r="D123" i="11"/>
  <c r="D12" i="11"/>
  <c r="D66" i="11"/>
  <c r="D103" i="11"/>
  <c r="D126" i="11"/>
  <c r="D128" i="11"/>
  <c r="D17" i="11"/>
  <c r="D104" i="11"/>
  <c r="D14" i="11"/>
  <c r="D68" i="11"/>
  <c r="D84" i="11"/>
  <c r="D105" i="11"/>
  <c r="D31" i="11"/>
  <c r="D69" i="11"/>
  <c r="D86" i="11"/>
  <c r="D106" i="11"/>
  <c r="D33" i="11"/>
  <c r="D47" i="11"/>
  <c r="D67" i="11"/>
  <c r="D15" i="11"/>
  <c r="D32" i="11"/>
  <c r="D49" i="11"/>
  <c r="D70" i="11"/>
  <c r="D88" i="11"/>
  <c r="D107" i="11"/>
  <c r="D51" i="11"/>
  <c r="D71" i="11"/>
  <c r="D90" i="11"/>
  <c r="D108" i="11"/>
  <c r="D53" i="11"/>
  <c r="D72" i="11"/>
  <c r="D92" i="11"/>
  <c r="D109" i="11"/>
  <c r="D55" i="11"/>
  <c r="D94" i="11"/>
  <c r="D110" i="11"/>
  <c r="D37" i="11"/>
  <c r="D74" i="11"/>
  <c r="D111" i="11"/>
  <c r="D16" i="11"/>
  <c r="D18" i="11"/>
  <c r="D73" i="11"/>
  <c r="D19" i="11"/>
  <c r="D57" i="11"/>
  <c r="D20" i="11"/>
  <c r="D38" i="11"/>
  <c r="D75" i="11"/>
  <c r="D127" i="11"/>
  <c r="D11" i="11"/>
  <c r="C59" i="11"/>
  <c r="D59" i="11" s="1"/>
  <c r="D83" i="11"/>
  <c r="D85" i="11"/>
  <c r="D87" i="11"/>
  <c r="D89" i="11"/>
  <c r="D91" i="11"/>
  <c r="D125" i="11"/>
  <c r="D130" i="11"/>
  <c r="C131" i="11"/>
  <c r="D131" i="11" s="1"/>
  <c r="D112" i="11"/>
  <c r="D30" i="11"/>
  <c r="D58" i="11"/>
  <c r="C95" i="11"/>
  <c r="D95" i="11" s="1"/>
  <c r="D124" i="11"/>
  <c r="D122" i="11"/>
  <c r="D129" i="11"/>
  <c r="D13" i="11"/>
  <c r="C23" i="11"/>
  <c r="D23" i="11" s="1"/>
  <c r="D29" i="11"/>
  <c r="D34" i="11"/>
  <c r="D48" i="11"/>
  <c r="D50" i="11"/>
  <c r="D52" i="11"/>
  <c r="D54" i="11"/>
  <c r="D56" i="11"/>
  <c r="D93" i="11"/>
  <c r="C95" i="10"/>
  <c r="B4" i="10"/>
  <c r="D127" i="10" s="1"/>
  <c r="B120" i="10"/>
  <c r="B121" i="10" s="1"/>
  <c r="B122" i="10" s="1"/>
  <c r="B123" i="10" s="1"/>
  <c r="B124" i="10" s="1"/>
  <c r="B125" i="10" s="1"/>
  <c r="B126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A102" i="10"/>
  <c r="A103" i="10" s="1"/>
  <c r="A104" i="10" s="1"/>
  <c r="A105" i="10" s="1"/>
  <c r="A106" i="10" s="1"/>
  <c r="A107" i="10" s="1"/>
  <c r="A108" i="10" s="1"/>
  <c r="A109" i="10" s="1"/>
  <c r="A110" i="10" s="1"/>
  <c r="B101" i="10"/>
  <c r="A101" i="10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E110" i="11" l="1"/>
  <c r="E108" i="11"/>
  <c r="E106" i="11"/>
  <c r="E104" i="11"/>
  <c r="E102" i="11"/>
  <c r="E20" i="11"/>
  <c r="E129" i="11"/>
  <c r="E122" i="11"/>
  <c r="E41" i="11"/>
  <c r="E71" i="11"/>
  <c r="E69" i="11"/>
  <c r="E95" i="11"/>
  <c r="E124" i="11"/>
  <c r="E131" i="11"/>
  <c r="E112" i="11"/>
  <c r="E75" i="11"/>
  <c r="E38" i="11"/>
  <c r="E36" i="11"/>
  <c r="E21" i="11"/>
  <c r="E126" i="11"/>
  <c r="E92" i="11"/>
  <c r="E90" i="11"/>
  <c r="E88" i="11"/>
  <c r="E86" i="11"/>
  <c r="E84" i="11"/>
  <c r="E119" i="11"/>
  <c r="E128" i="11"/>
  <c r="E77" i="11"/>
  <c r="E121" i="11"/>
  <c r="E109" i="11"/>
  <c r="E107" i="11"/>
  <c r="E105" i="11"/>
  <c r="E103" i="11"/>
  <c r="E101" i="11"/>
  <c r="E130" i="11"/>
  <c r="E91" i="11"/>
  <c r="E89" i="11"/>
  <c r="E87" i="11"/>
  <c r="E85" i="11"/>
  <c r="E83" i="11"/>
  <c r="E127" i="11"/>
  <c r="E113" i="11"/>
  <c r="E76" i="11"/>
  <c r="E39" i="11"/>
  <c r="E23" i="11"/>
  <c r="E93" i="11"/>
  <c r="E54" i="11"/>
  <c r="E29" i="11"/>
  <c r="E15" i="11"/>
  <c r="E65" i="11"/>
  <c r="E58" i="11"/>
  <c r="E120" i="11"/>
  <c r="E56" i="11"/>
  <c r="E52" i="11"/>
  <c r="E50" i="11"/>
  <c r="E48" i="11"/>
  <c r="E34" i="11"/>
  <c r="E13" i="11"/>
  <c r="E73" i="11"/>
  <c r="E67" i="11"/>
  <c r="E35" i="11"/>
  <c r="E30" i="11"/>
  <c r="E59" i="11"/>
  <c r="E32" i="11"/>
  <c r="E11" i="11"/>
  <c r="E37" i="11"/>
  <c r="E17" i="11"/>
  <c r="E53" i="11"/>
  <c r="E49" i="11"/>
  <c r="E14" i="11"/>
  <c r="E40" i="11"/>
  <c r="E31" i="11"/>
  <c r="E22" i="11"/>
  <c r="E57" i="11"/>
  <c r="E72" i="11"/>
  <c r="E66" i="11"/>
  <c r="E94" i="11"/>
  <c r="E74" i="11"/>
  <c r="E125" i="11"/>
  <c r="E111" i="11"/>
  <c r="E123" i="11"/>
  <c r="E70" i="11"/>
  <c r="E55" i="11"/>
  <c r="E51" i="11"/>
  <c r="E47" i="11"/>
  <c r="E19" i="11"/>
  <c r="E12" i="11"/>
  <c r="E33" i="11"/>
  <c r="E16" i="11"/>
  <c r="E18" i="11"/>
  <c r="E68" i="11"/>
  <c r="B127" i="10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F54" i="11" l="1"/>
  <c r="I54" i="11"/>
  <c r="H54" i="11"/>
  <c r="G54" i="11"/>
  <c r="G93" i="11"/>
  <c r="F93" i="11"/>
  <c r="I93" i="11"/>
  <c r="H93" i="11"/>
  <c r="I72" i="11"/>
  <c r="H72" i="11"/>
  <c r="G72" i="11"/>
  <c r="F72" i="11"/>
  <c r="G73" i="11"/>
  <c r="F73" i="11"/>
  <c r="I73" i="11"/>
  <c r="H73" i="11"/>
  <c r="F76" i="11"/>
  <c r="I76" i="11"/>
  <c r="H76" i="11"/>
  <c r="G76" i="11"/>
  <c r="I128" i="11"/>
  <c r="H128" i="11"/>
  <c r="G128" i="11"/>
  <c r="F128" i="11"/>
  <c r="G69" i="11"/>
  <c r="F69" i="11"/>
  <c r="I69" i="11"/>
  <c r="H69" i="11"/>
  <c r="I75" i="11"/>
  <c r="F75" i="11"/>
  <c r="H75" i="11"/>
  <c r="G75" i="11"/>
  <c r="I74" i="11"/>
  <c r="H74" i="11"/>
  <c r="G74" i="11"/>
  <c r="F74" i="11"/>
  <c r="I18" i="11"/>
  <c r="H18" i="11"/>
  <c r="G18" i="11"/>
  <c r="F18" i="11"/>
  <c r="I57" i="11"/>
  <c r="G57" i="11"/>
  <c r="F57" i="11"/>
  <c r="H57" i="11"/>
  <c r="F13" i="11"/>
  <c r="I13" i="11"/>
  <c r="G13" i="11"/>
  <c r="H13" i="11"/>
  <c r="I119" i="11"/>
  <c r="H119" i="11"/>
  <c r="G119" i="11"/>
  <c r="F119" i="11"/>
  <c r="G71" i="11"/>
  <c r="F71" i="11"/>
  <c r="I71" i="11"/>
  <c r="H71" i="11"/>
  <c r="I111" i="11"/>
  <c r="H111" i="11"/>
  <c r="G111" i="11"/>
  <c r="F111" i="11"/>
  <c r="H30" i="11"/>
  <c r="G30" i="11"/>
  <c r="I30" i="11"/>
  <c r="F30" i="11"/>
  <c r="H16" i="11"/>
  <c r="I16" i="11"/>
  <c r="G16" i="11"/>
  <c r="F16" i="11"/>
  <c r="I22" i="11"/>
  <c r="F22" i="11"/>
  <c r="H22" i="11"/>
  <c r="G22" i="11"/>
  <c r="F34" i="11"/>
  <c r="I34" i="11"/>
  <c r="H34" i="11"/>
  <c r="G34" i="11"/>
  <c r="H127" i="11"/>
  <c r="F127" i="11"/>
  <c r="I127" i="11"/>
  <c r="G127" i="11"/>
  <c r="I84" i="11"/>
  <c r="H84" i="11"/>
  <c r="G84" i="11"/>
  <c r="F84" i="11"/>
  <c r="I33" i="11"/>
  <c r="H33" i="11"/>
  <c r="G33" i="11"/>
  <c r="F33" i="11"/>
  <c r="I105" i="11"/>
  <c r="H105" i="11"/>
  <c r="G105" i="11"/>
  <c r="F105" i="11"/>
  <c r="G35" i="11"/>
  <c r="F35" i="11"/>
  <c r="I35" i="11"/>
  <c r="H35" i="11"/>
  <c r="I39" i="11"/>
  <c r="H39" i="11"/>
  <c r="G39" i="11"/>
  <c r="F39" i="11"/>
  <c r="F122" i="11"/>
  <c r="I122" i="11"/>
  <c r="H122" i="11"/>
  <c r="G122" i="11"/>
  <c r="G12" i="11"/>
  <c r="F12" i="11"/>
  <c r="I12" i="11"/>
  <c r="H12" i="11"/>
  <c r="I40" i="11"/>
  <c r="H40" i="11"/>
  <c r="G40" i="11"/>
  <c r="F40" i="11"/>
  <c r="F50" i="11"/>
  <c r="G50" i="11"/>
  <c r="I50" i="11"/>
  <c r="H50" i="11"/>
  <c r="I85" i="11"/>
  <c r="H85" i="11"/>
  <c r="G85" i="11"/>
  <c r="F85" i="11"/>
  <c r="I88" i="11"/>
  <c r="H88" i="11"/>
  <c r="G88" i="11"/>
  <c r="F88" i="11"/>
  <c r="F129" i="11"/>
  <c r="I129" i="11"/>
  <c r="H129" i="11"/>
  <c r="G129" i="11"/>
  <c r="I121" i="11"/>
  <c r="H121" i="11"/>
  <c r="G121" i="11"/>
  <c r="F121" i="11"/>
  <c r="I68" i="11"/>
  <c r="H68" i="11"/>
  <c r="G68" i="11"/>
  <c r="F68" i="11"/>
  <c r="H86" i="11"/>
  <c r="G86" i="11"/>
  <c r="F86" i="11"/>
  <c r="I86" i="11"/>
  <c r="H19" i="11"/>
  <c r="I19" i="11"/>
  <c r="G19" i="11"/>
  <c r="F19" i="11"/>
  <c r="I14" i="11"/>
  <c r="H14" i="11"/>
  <c r="G14" i="11"/>
  <c r="F14" i="11"/>
  <c r="F52" i="11"/>
  <c r="I52" i="11"/>
  <c r="H52" i="11"/>
  <c r="G52" i="11"/>
  <c r="I87" i="11"/>
  <c r="H87" i="11"/>
  <c r="G87" i="11"/>
  <c r="F87" i="11"/>
  <c r="I90" i="11"/>
  <c r="H90" i="11"/>
  <c r="G90" i="11"/>
  <c r="F90" i="11"/>
  <c r="G20" i="11"/>
  <c r="F20" i="11"/>
  <c r="I20" i="11"/>
  <c r="H20" i="11"/>
  <c r="F29" i="11"/>
  <c r="I29" i="11"/>
  <c r="H29" i="11"/>
  <c r="G29" i="11"/>
  <c r="I109" i="11"/>
  <c r="H109" i="11"/>
  <c r="G109" i="11"/>
  <c r="F109" i="11"/>
  <c r="H124" i="11"/>
  <c r="G124" i="11"/>
  <c r="F124" i="11"/>
  <c r="I124" i="11"/>
  <c r="G31" i="11"/>
  <c r="F31" i="11"/>
  <c r="H31" i="11"/>
  <c r="I31" i="11"/>
  <c r="F48" i="11"/>
  <c r="I48" i="11"/>
  <c r="H48" i="11"/>
  <c r="G48" i="11"/>
  <c r="H47" i="11"/>
  <c r="G47" i="11"/>
  <c r="I47" i="11"/>
  <c r="F47" i="11"/>
  <c r="I49" i="11"/>
  <c r="H49" i="11"/>
  <c r="G49" i="11"/>
  <c r="F49" i="11"/>
  <c r="F56" i="11"/>
  <c r="I56" i="11"/>
  <c r="H56" i="11"/>
  <c r="G56" i="11"/>
  <c r="H89" i="11"/>
  <c r="G89" i="11"/>
  <c r="F89" i="11"/>
  <c r="I89" i="11"/>
  <c r="H92" i="11"/>
  <c r="G92" i="11"/>
  <c r="F92" i="11"/>
  <c r="I92" i="11"/>
  <c r="H102" i="11"/>
  <c r="G102" i="11"/>
  <c r="F102" i="11"/>
  <c r="I102" i="11"/>
  <c r="I32" i="11"/>
  <c r="H32" i="11"/>
  <c r="G32" i="11"/>
  <c r="F32" i="11"/>
  <c r="I66" i="11"/>
  <c r="H66" i="11"/>
  <c r="G66" i="11"/>
  <c r="F66" i="11"/>
  <c r="I83" i="11"/>
  <c r="H83" i="11"/>
  <c r="G83" i="11"/>
  <c r="F83" i="11"/>
  <c r="H51" i="11"/>
  <c r="G51" i="11"/>
  <c r="I51" i="11"/>
  <c r="F51" i="11"/>
  <c r="H53" i="11"/>
  <c r="G53" i="11"/>
  <c r="I53" i="11"/>
  <c r="F53" i="11"/>
  <c r="G120" i="11"/>
  <c r="F120" i="11"/>
  <c r="H120" i="11"/>
  <c r="I120" i="11"/>
  <c r="I91" i="11"/>
  <c r="F91" i="11"/>
  <c r="H91" i="11"/>
  <c r="G91" i="11"/>
  <c r="I126" i="11"/>
  <c r="H126" i="11"/>
  <c r="G126" i="11"/>
  <c r="F126" i="11"/>
  <c r="H104" i="11"/>
  <c r="G104" i="11"/>
  <c r="F104" i="11"/>
  <c r="I104" i="11"/>
  <c r="I107" i="11"/>
  <c r="H107" i="11"/>
  <c r="G107" i="11"/>
  <c r="F107" i="11"/>
  <c r="I55" i="11"/>
  <c r="H55" i="11"/>
  <c r="G55" i="11"/>
  <c r="F55" i="11"/>
  <c r="H17" i="11"/>
  <c r="F17" i="11"/>
  <c r="I17" i="11"/>
  <c r="G17" i="11"/>
  <c r="H58" i="11"/>
  <c r="F58" i="11"/>
  <c r="G58" i="11"/>
  <c r="I58" i="11"/>
  <c r="I130" i="11"/>
  <c r="H130" i="11"/>
  <c r="G130" i="11"/>
  <c r="F130" i="11"/>
  <c r="H21" i="11"/>
  <c r="F21" i="11"/>
  <c r="G21" i="11"/>
  <c r="I21" i="11"/>
  <c r="H106" i="11"/>
  <c r="G106" i="11"/>
  <c r="F106" i="11"/>
  <c r="I106" i="11"/>
  <c r="I112" i="11"/>
  <c r="G112" i="11"/>
  <c r="F112" i="11"/>
  <c r="I70" i="11"/>
  <c r="H70" i="11"/>
  <c r="G70" i="11"/>
  <c r="F70" i="11"/>
  <c r="G65" i="11"/>
  <c r="F65" i="11"/>
  <c r="I65" i="11"/>
  <c r="H65" i="11"/>
  <c r="I101" i="11"/>
  <c r="H101" i="11"/>
  <c r="G101" i="11"/>
  <c r="F101" i="11"/>
  <c r="F36" i="11"/>
  <c r="H36" i="11"/>
  <c r="I36" i="11"/>
  <c r="G36" i="11"/>
  <c r="H108" i="11"/>
  <c r="G108" i="11"/>
  <c r="F108" i="11"/>
  <c r="I108" i="11"/>
  <c r="I125" i="11"/>
  <c r="F125" i="11"/>
  <c r="H125" i="11"/>
  <c r="G125" i="11"/>
  <c r="H94" i="11"/>
  <c r="I94" i="11"/>
  <c r="G94" i="11"/>
  <c r="F94" i="11"/>
  <c r="G67" i="11"/>
  <c r="F67" i="11"/>
  <c r="I67" i="11"/>
  <c r="H67" i="11"/>
  <c r="F37" i="11"/>
  <c r="I37" i="11"/>
  <c r="H37" i="11"/>
  <c r="G37" i="11"/>
  <c r="I123" i="11"/>
  <c r="H123" i="11"/>
  <c r="G123" i="11"/>
  <c r="F123" i="11"/>
  <c r="H11" i="11"/>
  <c r="I11" i="11"/>
  <c r="G11" i="11"/>
  <c r="F11" i="11"/>
  <c r="F15" i="11"/>
  <c r="H15" i="11"/>
  <c r="G15" i="11"/>
  <c r="I15" i="11"/>
  <c r="I103" i="11"/>
  <c r="H103" i="11"/>
  <c r="G103" i="11"/>
  <c r="F103" i="11"/>
  <c r="I38" i="11"/>
  <c r="G38" i="11"/>
  <c r="F38" i="11"/>
  <c r="H38" i="11"/>
  <c r="H110" i="11"/>
  <c r="G110" i="11"/>
  <c r="F110" i="11"/>
  <c r="I110" i="11"/>
  <c r="E119" i="10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I23" i="11"/>
  <c r="N17" i="11" s="1"/>
  <c r="F23" i="11"/>
  <c r="M29" i="11" s="1"/>
  <c r="P29" i="11" s="1"/>
  <c r="R29" i="11" s="1"/>
  <c r="F113" i="11"/>
  <c r="M34" i="11" s="1"/>
  <c r="G23" i="11"/>
  <c r="M17" i="11" s="1"/>
  <c r="P17" i="11" s="1"/>
  <c r="R17" i="11" s="1"/>
  <c r="G113" i="11"/>
  <c r="M22" i="11" s="1"/>
  <c r="I113" i="11"/>
  <c r="N22" i="11" s="1"/>
  <c r="F95" i="11"/>
  <c r="M33" i="11" s="1"/>
  <c r="F59" i="11"/>
  <c r="M31" i="11" s="1"/>
  <c r="H113" i="11"/>
  <c r="N34" i="11" s="1"/>
  <c r="I59" i="11"/>
  <c r="N19" i="11" s="1"/>
  <c r="I77" i="11"/>
  <c r="N20" i="11" s="1"/>
  <c r="H95" i="11"/>
  <c r="N33" i="11" s="1"/>
  <c r="G59" i="11"/>
  <c r="M19" i="11" s="1"/>
  <c r="H23" i="11"/>
  <c r="N29" i="11" s="1"/>
  <c r="H77" i="11"/>
  <c r="N32" i="11" s="1"/>
  <c r="F77" i="11"/>
  <c r="M32" i="11" s="1"/>
  <c r="I95" i="11"/>
  <c r="N21" i="11" s="1"/>
  <c r="H59" i="11"/>
  <c r="N31" i="11" s="1"/>
  <c r="G95" i="11"/>
  <c r="M21" i="11" s="1"/>
  <c r="G77" i="11"/>
  <c r="M20" i="11" s="1"/>
  <c r="G41" i="11"/>
  <c r="M18" i="11" s="1"/>
  <c r="H41" i="11"/>
  <c r="N30" i="11" s="1"/>
  <c r="I41" i="11"/>
  <c r="N18" i="11" s="1"/>
  <c r="F41" i="11"/>
  <c r="M30" i="11" s="1"/>
  <c r="F131" i="11"/>
  <c r="M35" i="11" s="1"/>
  <c r="G131" i="11"/>
  <c r="M23" i="11" s="1"/>
  <c r="H131" i="11"/>
  <c r="N35" i="11" s="1"/>
  <c r="Q35" i="11" s="1"/>
  <c r="I131" i="11"/>
  <c r="N23" i="11" s="1"/>
  <c r="Q23" i="11" s="1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P31" i="11" l="1"/>
  <c r="P35" i="11"/>
  <c r="R35" i="11" s="1"/>
  <c r="P20" i="11"/>
  <c r="P34" i="11"/>
  <c r="P33" i="11"/>
  <c r="P32" i="11"/>
  <c r="P18" i="11"/>
  <c r="P22" i="11"/>
  <c r="P19" i="11"/>
  <c r="Q33" i="11"/>
  <c r="P23" i="11"/>
  <c r="R23" i="11" s="1"/>
  <c r="P30" i="11"/>
  <c r="P21" i="11"/>
  <c r="Q32" i="11"/>
  <c r="Q21" i="11"/>
  <c r="Q20" i="11"/>
  <c r="Q19" i="11"/>
  <c r="Q34" i="11"/>
  <c r="Q18" i="11"/>
  <c r="Q30" i="11"/>
  <c r="Q22" i="11"/>
  <c r="Q31" i="11"/>
  <c r="F95" i="10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R31" i="11" l="1"/>
  <c r="R20" i="11"/>
  <c r="R34" i="11"/>
  <c r="R18" i="11"/>
  <c r="R33" i="11"/>
  <c r="R32" i="11"/>
  <c r="R22" i="11"/>
  <c r="R30" i="11"/>
  <c r="R21" i="11"/>
  <c r="R19" i="11"/>
  <c r="P30" i="10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6" i="11" l="1"/>
  <c r="R34" i="10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<sst xmlns="http://schemas.openxmlformats.org/spreadsheetml/2006/main" count="390" uniqueCount="133">
  <si>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</si>
  <si>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</si>
  <si>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</si>
  <si>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</si>
  <si>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</si>
  <si>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</si>
  <si>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</si>
  <si>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</si>
  <si>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</si>
  <si>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</si>
  <si>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</si>
  <si>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</si>
  <si>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</si>
  <si>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</si>
  <si>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</si>
  <si>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</si>
  <si>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</si>
  <si>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</si>
  <si>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</si>
  <si>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</si>
  <si>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</si>
  <si>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</si>
  <si>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</si>
  <si>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</si>
  <si>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</si>
  <si>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</si>
  <si>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</si>
  <si>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</si>
  <si>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</si>
  <si>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</si>
  <si>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</si>
  <si>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</si>
  <si>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</si>
  <si>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</si>
  <si>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</si>
  <si>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</si>
  <si>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</si>
  <si>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</si>
  <si>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</si>
  <si>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</si>
  <si>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</si>
  <si>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</si>
  <si>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</si>
  <si>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</si>
  <si>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</si>
  <si>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</si>
  <si>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</si>
  <si>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</si>
  <si>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</si>
  <si>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</si>
  <si>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</si>
  <si>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</si>
  <si>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</si>
  <si>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</si>
  <si>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</si>
  <si>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</si>
  <si>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</si>
  <si>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</si>
  <si>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</si>
  <si>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</si>
  <si>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</si>
  <si>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</si>
  <si>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</si>
  <si>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</si>
  <si>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</si>
  <si>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</si>
  <si>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</si>
  <si>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</si>
  <si>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</si>
  <si>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</si>
  <si>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</si>
  <si>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</si>
  <si>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</si>
  <si>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</si>
  <si>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</si>
  <si>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</si>
  <si>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</si>
  <si>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</si>
  <si>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</si>
  <si>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</si>
  <si>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</si>
  <si>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</si>
  <si>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</si>
  <si>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</si>
  <si>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</si>
  <si>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</si>
  <si>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</si>
  <si>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</si>
  <si>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</si>
  <si>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</si>
  <si>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</si>
  <si>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</si>
  <si>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</si>
  <si>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</si>
  <si>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</si>
  <si>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</si>
  <si>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</si>
  <si>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</si>
  <si>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</si>
  <si>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</si>
  <si>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</si>
  <si>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</si>
  <si>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</si>
  <si>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</si>
  <si>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</si>
  <si>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</si>
  <si>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</si>
  <si>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</si>
  <si>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</si>
  <si>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</si>
  <si>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</si>
  <si>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</si>
  <si>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</si>
  <si>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</si>
  <si>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</si>
  <si>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</si>
  <si>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</si>
  <si>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</si>
  <si>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 &amp; DHA</t>
  </si>
  <si>
    <t>PPQ</t>
  </si>
  <si>
    <t>PPQ (nM)</t>
  </si>
  <si>
    <t>PPQ IC90</t>
  </si>
  <si>
    <t>FIC90 PPQ</t>
  </si>
  <si>
    <t>PPQ IC50</t>
  </si>
  <si>
    <t>FIC50 PPQ</t>
  </si>
  <si>
    <t>Drug: PPQ/DHA; 4:1</t>
  </si>
  <si>
    <t>Drug: PPQ/DHA; 1:1</t>
  </si>
  <si>
    <t>Drug: PPQ/DHA; 2:1</t>
  </si>
  <si>
    <t>Drug: PPQ/DHA; 1:2</t>
  </si>
  <si>
    <t>Drug: PPQ/DHA; 1:4</t>
  </si>
  <si>
    <t>Drug: PPQ/DHA; 0:1</t>
  </si>
  <si>
    <t>3D7</t>
  </si>
  <si>
    <t>Dd2 PfCRT 3D7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</si>
</sst>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'D^3D7'!$P$29:$P$35</c:f>
              <c:numCache>
                <c:formatCode>General</c:formatCode>
                <c:ptCount val="7"/>
                <c:pt idx="0">
                  <c:v>1</c:v>
                </c:pt>
                <c:pt idx="1">
                  <c:v>1.3115720922848428</c:v>
                </c:pt>
                <c:pt idx="2">
                  <c:v>0.84991045680560584</c:v>
                </c:pt>
                <c:pt idx="3">
                  <c:v>0.49402548581229028</c:v>
                </c:pt>
                <c:pt idx="4">
                  <c:v>0.26773968803877252</c:v>
                </c:pt>
                <c:pt idx="5">
                  <c:v>0.1420869503970682</c:v>
                </c:pt>
                <c:pt idx="6">
                  <c:v>0</c:v>
                </c:pt>
              </c:numCache>
            </c:numRef>
          </c:xVal>
          <c:yVal>
            <c:numRef>
              <c:f>'D^3D7'!$Q$29:$Q$35</c:f>
              <c:numCache>
                <c:formatCode>General</c:formatCode>
                <c:ptCount val="7"/>
                <c:pt idx="0">
                  <c:v>0</c:v>
                </c:pt>
                <c:pt idx="1">
                  <c:v>0.8840422418474353</c:v>
                </c:pt>
                <c:pt idx="2">
                  <c:v>1.1457345730726762</c:v>
                </c:pt>
                <c:pt idx="3">
                  <c:v>1.3319569715651307</c:v>
                </c:pt>
                <c:pt idx="4">
                  <c:v>1.4437220519567151</c:v>
                </c:pt>
                <c:pt idx="5">
                  <c:v>1.5323396025905649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'3D7'!$P$29:$P$35</c:f>
              <c:numCache>
                <c:formatCode>General</c:formatCode>
                <c:ptCount val="7"/>
                <c:pt idx="0">
                  <c:v>1</c:v>
                </c:pt>
                <c:pt idx="1">
                  <c:v>1.5576424650465461</c:v>
                </c:pt>
                <c:pt idx="2">
                  <c:v>1.1759326658904843</c:v>
                </c:pt>
                <c:pt idx="3">
                  <c:v>0.72317915207078565</c:v>
                </c:pt>
                <c:pt idx="4">
                  <c:v>0.35061438612505375</c:v>
                </c:pt>
                <c:pt idx="5">
                  <c:v>0.2275598157929484</c:v>
                </c:pt>
                <c:pt idx="6">
                  <c:v>0</c:v>
                </c:pt>
              </c:numCache>
            </c:numRef>
          </c:xVal>
          <c:yVal>
            <c:numRef>
              <c:f>'3D7'!$Q$29:$Q$35</c:f>
              <c:numCache>
                <c:formatCode>General</c:formatCode>
                <c:ptCount val="7"/>
                <c:pt idx="0">
                  <c:v>0</c:v>
                </c:pt>
                <c:pt idx="1">
                  <c:v>0.53051275877982429</c:v>
                </c:pt>
                <c:pt idx="2">
                  <c:v>0.80101473440791449</c:v>
                </c:pt>
                <c:pt idx="3">
                  <c:v>0.98522164274883706</c:v>
                </c:pt>
                <c:pt idx="4">
                  <c:v>0.95531758757251684</c:v>
                </c:pt>
                <c:pt idx="5">
                  <c:v>1.2400626035591622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58-4D25-9D0E-D8F961071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40080"/>
        <c:axId val="141142960"/>
      </c:scatterChart>
      <c:valAx>
        <c:axId val="14114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2960"/>
        <c:crosses val="autoZero"/>
        <c:crossBetween val="midCat"/>
      </c:valAx>
      <c:valAx>
        <c:axId val="1411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356420</xdr:colOff>
      <xdr:row>47</xdr:row>
      <xdr:rowOff>135193</xdr:rowOff>
    </xdr:from>
    <xdr:to>
      <xdr:col>13</xdr:col>
      <xdr:colOff>798871</xdr:colOff>
      <xdr:row>56</xdr:row>
      <xdr:rowOff>49161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62968" y="9377516"/>
          <a:ext cx="2261419" cy="1683774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214824</xdr:colOff>
      <xdr:row>39</xdr:row>
      <xdr:rowOff>80791</xdr:rowOff>
    </xdr:from>
    <xdr:to>
      <xdr:col>13</xdr:col>
      <xdr:colOff>855785</xdr:colOff>
      <xdr:row>56</xdr:row>
      <xdr:rowOff>128953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183323-1346-05B7-79E6-7F3F57CA1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539261</xdr:colOff>
      <xdr:row>45</xdr:row>
      <xdr:rowOff>152400</xdr:rowOff>
    </xdr:from>
    <xdr:to>
      <xdr:col>12</xdr:col>
      <xdr:colOff>199293</xdr:colOff>
      <xdr:row>55</xdr:row>
      <xdr:rowOff>46892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E8610-3CBE-497C-8896-935120904E84}"/>
            </a:ext>
          </a:extLst>
        </xdr:cNvPr>
        <xdr:cNvCxnSpPr/>
      </xdr:nvCxnSpPr>
      <xdr:spPr>
        <a:xfrm>
          <a:off x="10281138" y="9038492"/>
          <a:ext cx="1488832" cy="188741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zoomScale="62" workbookViewId="0">
      <selection activeCell="K14" sqref="K14"/>
    </sheetView>
  </sheetViews>
  <sheetFormatPr defaultColWidth="10.88671875" defaultRowHeight="15" x14ac:dyDescent="0.2"/>
  <cols>
    <col min="1" max="1" width="17.33203125" bestFit="1" customWidth="1"/>
    <col min="2" max="3" width="10.88671875" style="17"/>
    <col min="6" max="6" width="10.88671875" style="17"/>
    <col min="7" max="7" width="11.5546875" style="17" customWidth="1"/>
    <col min="8" max="9" width="10.88671875" style="17"/>
    <col min="23" max="23" width="10.88671875" style="17"/>
  </cols>
  <sheetData>
    <row r="1" spans="1:23" ht="15.75" x14ac:dyDescent="0.25">
      <c r="A1" s="19" t="s">
        <v>132</v>
      </c>
      <c r="B1" s="29"/>
      <c r="C1" s="21"/>
      <c r="D1" s="5"/>
      <c r="E1" s="5"/>
      <c r="F1" s="21"/>
      <c r="G1" s="21"/>
      <c r="M1" s="4"/>
    </row>
    <row r="2" spans="1:23" ht="15.75" x14ac:dyDescent="0.25">
      <c r="A2" s="5" t="s">
        <v>118</v>
      </c>
      <c r="B2" s="29"/>
      <c r="C2" s="21"/>
      <c r="D2" s="5"/>
      <c r="E2" s="5"/>
      <c r="F2" s="21"/>
      <c r="G2" s="21"/>
    </row>
    <row r="3" spans="1:23" ht="15.75" x14ac:dyDescent="0.2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75" x14ac:dyDescent="0.25">
      <c r="A4" t="s">
        <v>27</v>
      </c>
      <c r="B4" s="17">
        <f>AVERAGE(C11,C29,C47,C65,C83,C101,C119)</f>
        <v>0.1600310122207623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75" x14ac:dyDescent="0.25">
      <c r="A5" t="s">
        <v>117</v>
      </c>
      <c r="B5" s="16">
        <f>AVERAGE(C21,C39,C57,C75,C93,C111,C129)</f>
        <v>9.5982470775667235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75" x14ac:dyDescent="0.2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9999</v>
      </c>
      <c r="V6">
        <v>20</v>
      </c>
      <c r="W6" s="33">
        <v>0.20002000200020001</v>
      </c>
    </row>
    <row r="7" spans="1:23" x14ac:dyDescent="0.2">
      <c r="B7" s="23"/>
      <c r="C7" s="23"/>
      <c r="D7" s="3"/>
      <c r="E7" s="3"/>
      <c r="F7" s="23"/>
      <c r="G7" s="23"/>
      <c r="T7" t="s">
        <v>29</v>
      </c>
      <c r="U7">
        <v>9999</v>
      </c>
      <c r="V7">
        <v>11</v>
      </c>
      <c r="W7" s="33">
        <v>0.11001100110011</v>
      </c>
    </row>
    <row r="8" spans="1:23" x14ac:dyDescent="0.2">
      <c r="B8" s="23"/>
      <c r="C8" s="23"/>
      <c r="D8" s="3"/>
      <c r="E8" s="3"/>
      <c r="F8" s="23"/>
      <c r="G8" s="23"/>
      <c r="T8" t="s">
        <v>30</v>
      </c>
      <c r="U8">
        <v>9998</v>
      </c>
      <c r="V8">
        <v>17</v>
      </c>
      <c r="W8" s="33">
        <v>0.17003400680136027</v>
      </c>
    </row>
    <row r="9" spans="1:23" ht="15.75" x14ac:dyDescent="0.25">
      <c r="C9" s="23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9997</v>
      </c>
      <c r="V9">
        <v>200</v>
      </c>
      <c r="W9" s="33">
        <v>2.0006001800540161</v>
      </c>
    </row>
    <row r="10" spans="1:23" ht="15.75" x14ac:dyDescent="0.25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9998</v>
      </c>
      <c r="V10">
        <v>546</v>
      </c>
      <c r="W10" s="33">
        <v>5.4610922184436888</v>
      </c>
    </row>
    <row r="11" spans="1:23" ht="15.75" x14ac:dyDescent="0.25">
      <c r="A11" s="18">
        <v>250</v>
      </c>
      <c r="B11" s="18">
        <v>0</v>
      </c>
      <c r="C11" s="33">
        <v>0.20002000200020001</v>
      </c>
      <c r="D11" s="9">
        <f>C11-$B$4</f>
        <v>3.9988989779437711E-2</v>
      </c>
      <c r="E11" s="9">
        <f>(($D$23-D11)/$D$23)*100</f>
        <v>99.57630775241239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9999</v>
      </c>
      <c r="V11">
        <v>776</v>
      </c>
      <c r="W11" s="33">
        <v>7.7607760776077601</v>
      </c>
    </row>
    <row r="12" spans="1:23" ht="15.75" x14ac:dyDescent="0.25">
      <c r="A12" s="18">
        <f>A11/2</f>
        <v>125</v>
      </c>
      <c r="B12" s="18">
        <v>0</v>
      </c>
      <c r="C12" s="33">
        <v>0.11001100110011</v>
      </c>
      <c r="D12" s="9">
        <f t="shared" ref="D12:D23" si="4">C12-$B$4</f>
        <v>-5.0020011120652297E-2</v>
      </c>
      <c r="E12" s="9">
        <f t="shared" ref="E12:E23" si="5">(($D$23-D12)/$D$23)*100</f>
        <v>100.52997315143388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9999</v>
      </c>
      <c r="V12">
        <v>879</v>
      </c>
      <c r="W12" s="33">
        <v>8.7908790879087917</v>
      </c>
    </row>
    <row r="13" spans="1:23" ht="15.75" x14ac:dyDescent="0.25">
      <c r="A13" s="18">
        <f t="shared" ref="A13:A20" si="6">A12/2</f>
        <v>62.5</v>
      </c>
      <c r="B13" s="18">
        <v>0</v>
      </c>
      <c r="C13" s="33">
        <v>0.17003400680136027</v>
      </c>
      <c r="D13" s="9">
        <f t="shared" si="4"/>
        <v>1.0002994580597974E-2</v>
      </c>
      <c r="E13" s="9">
        <f t="shared" si="5"/>
        <v>99.894016045920736</v>
      </c>
      <c r="F13" s="13" t="str">
        <f t="shared" si="0"/>
        <v/>
      </c>
      <c r="G13" s="12">
        <f t="shared" si="1"/>
        <v>46.558575947729622</v>
      </c>
      <c r="H13" s="13" t="str">
        <f t="shared" si="2"/>
        <v/>
      </c>
      <c r="I13" s="13">
        <f t="shared" si="3"/>
        <v>0</v>
      </c>
      <c r="T13" t="s">
        <v>35</v>
      </c>
      <c r="U13">
        <v>10000</v>
      </c>
      <c r="V13">
        <v>958</v>
      </c>
      <c r="W13" s="33">
        <v>9.58</v>
      </c>
    </row>
    <row r="14" spans="1:23" ht="15.75" x14ac:dyDescent="0.25">
      <c r="A14" s="18">
        <f t="shared" si="6"/>
        <v>31.25</v>
      </c>
      <c r="B14" s="18">
        <v>0</v>
      </c>
      <c r="C14" s="33">
        <v>2.0006001800540161</v>
      </c>
      <c r="D14" s="9">
        <f t="shared" si="4"/>
        <v>1.8405691678332539</v>
      </c>
      <c r="E14" s="9">
        <f t="shared" si="5"/>
        <v>80.498759987163027</v>
      </c>
      <c r="F14" s="13">
        <f t="shared" si="0"/>
        <v>18.252666307520048</v>
      </c>
      <c r="G14" s="12" t="str">
        <f t="shared" si="1"/>
        <v/>
      </c>
      <c r="H14" s="13">
        <f t="shared" si="2"/>
        <v>0</v>
      </c>
      <c r="I14" s="13" t="str">
        <f t="shared" si="3"/>
        <v/>
      </c>
      <c r="T14" t="s">
        <v>36</v>
      </c>
      <c r="U14">
        <v>9997</v>
      </c>
      <c r="V14">
        <v>960</v>
      </c>
      <c r="W14" s="33">
        <v>9.6028808642592782</v>
      </c>
    </row>
    <row r="15" spans="1:23" ht="15.75" x14ac:dyDescent="0.25">
      <c r="A15" s="18">
        <f t="shared" si="6"/>
        <v>15.625</v>
      </c>
      <c r="B15" s="18">
        <v>0</v>
      </c>
      <c r="C15" s="33">
        <v>5.4610922184436888</v>
      </c>
      <c r="D15" s="9">
        <f t="shared" si="4"/>
        <v>5.3010612062229265</v>
      </c>
      <c r="E15" s="9">
        <f t="shared" si="5"/>
        <v>43.834076593280294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T15" t="s">
        <v>37</v>
      </c>
      <c r="U15">
        <v>9999</v>
      </c>
      <c r="V15">
        <v>946</v>
      </c>
      <c r="W15" s="33">
        <v>9.4609460946094615</v>
      </c>
    </row>
    <row r="16" spans="1:23" ht="15.75" x14ac:dyDescent="0.25">
      <c r="A16" s="18">
        <f t="shared" si="6"/>
        <v>7.8125</v>
      </c>
      <c r="B16" s="18">
        <v>0</v>
      </c>
      <c r="C16" s="33">
        <v>7.7607760776077601</v>
      </c>
      <c r="D16" s="9">
        <f t="shared" si="4"/>
        <v>7.6007450653869979</v>
      </c>
      <c r="E16" s="9">
        <f t="shared" si="5"/>
        <v>19.468414234608957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121</v>
      </c>
      <c r="N16" s="5" t="s">
        <v>23</v>
      </c>
      <c r="P16" s="4" t="s">
        <v>122</v>
      </c>
      <c r="Q16" s="4" t="s">
        <v>24</v>
      </c>
      <c r="R16" t="s">
        <v>20</v>
      </c>
      <c r="T16" t="s">
        <v>38</v>
      </c>
      <c r="U16">
        <v>10000</v>
      </c>
      <c r="V16">
        <v>876</v>
      </c>
      <c r="W16" s="33">
        <v>8.76</v>
      </c>
    </row>
    <row r="17" spans="1:23" ht="15.75" x14ac:dyDescent="0.25">
      <c r="A17" s="18">
        <f t="shared" si="6"/>
        <v>3.90625</v>
      </c>
      <c r="B17" s="18">
        <v>0</v>
      </c>
      <c r="C17" s="33">
        <v>8.7908790879087917</v>
      </c>
      <c r="D17" s="9">
        <f t="shared" si="4"/>
        <v>8.6308480756880286</v>
      </c>
      <c r="E17" s="9">
        <f t="shared" si="5"/>
        <v>8.5542435569187987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46.558575947729622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9998</v>
      </c>
      <c r="V17">
        <v>662</v>
      </c>
      <c r="W17" s="33">
        <v>6.6213242648529711</v>
      </c>
    </row>
    <row r="18" spans="1:23" ht="15.75" x14ac:dyDescent="0.25">
      <c r="A18" s="18">
        <f t="shared" si="6"/>
        <v>1.953125</v>
      </c>
      <c r="B18" s="18">
        <v>0</v>
      </c>
      <c r="C18" s="33">
        <v>9.58</v>
      </c>
      <c r="D18" s="9">
        <f t="shared" si="4"/>
        <v>9.419968987779237</v>
      </c>
      <c r="E18" s="9">
        <f t="shared" si="5"/>
        <v>0.19333184831104563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46.233440619000717</v>
      </c>
      <c r="N18" s="1">
        <f>I41</f>
        <v>3.6986752495200572</v>
      </c>
      <c r="P18">
        <f t="shared" ref="P18:P23" si="7">M18/$M$17</f>
        <v>0.99301663931702022</v>
      </c>
      <c r="Q18">
        <f>N18/$N$23</f>
        <v>0.45503008907180986</v>
      </c>
      <c r="R18">
        <f t="shared" ref="R18:R23" si="8">P18+Q18</f>
        <v>1.4480467283888301</v>
      </c>
      <c r="T18" t="s">
        <v>40</v>
      </c>
      <c r="U18">
        <v>9999</v>
      </c>
      <c r="V18">
        <v>11</v>
      </c>
      <c r="W18" s="33">
        <v>0.11001100110011</v>
      </c>
    </row>
    <row r="19" spans="1:23" ht="15.75" x14ac:dyDescent="0.25">
      <c r="A19" s="18">
        <f t="shared" si="6"/>
        <v>0.9765625</v>
      </c>
      <c r="B19" s="18">
        <v>0</v>
      </c>
      <c r="C19" s="33">
        <v>9.6028808642592782</v>
      </c>
      <c r="D19" s="9">
        <f t="shared" si="4"/>
        <v>9.4428498520385151</v>
      </c>
      <c r="E19" s="9">
        <f t="shared" si="5"/>
        <v>-4.9096001410356686E-2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38.049139768591161</v>
      </c>
      <c r="N19" s="1">
        <f>I59</f>
        <v>6.0878623629745867</v>
      </c>
      <c r="P19">
        <f t="shared" si="7"/>
        <v>0.8172316054363038</v>
      </c>
      <c r="Q19">
        <f t="shared" ref="Q19:Q23" si="9">N19/$N$23</f>
        <v>0.74896019963923655</v>
      </c>
      <c r="R19">
        <f t="shared" si="8"/>
        <v>1.5661918050755403</v>
      </c>
      <c r="T19" t="s">
        <v>41</v>
      </c>
      <c r="U19">
        <v>9996</v>
      </c>
      <c r="V19">
        <v>19</v>
      </c>
      <c r="W19" s="33">
        <v>0.19007603041216486</v>
      </c>
    </row>
    <row r="20" spans="1:23" ht="15.75" x14ac:dyDescent="0.25">
      <c r="A20" s="18">
        <f t="shared" si="6"/>
        <v>0.48828125</v>
      </c>
      <c r="B20" s="18">
        <v>0</v>
      </c>
      <c r="C20" s="33">
        <v>9.4609460946094615</v>
      </c>
      <c r="D20" s="9">
        <f t="shared" si="4"/>
        <v>9.3009150823886984</v>
      </c>
      <c r="E20" s="9">
        <f t="shared" si="5"/>
        <v>1.4547344753145275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26.557515421609256</v>
      </c>
      <c r="N20" s="1">
        <f>I77</f>
        <v>8.4984049349149622</v>
      </c>
      <c r="P20">
        <f t="shared" si="7"/>
        <v>0.57041081865186005</v>
      </c>
      <c r="Q20">
        <f t="shared" si="9"/>
        <v>1.0455175687577472</v>
      </c>
      <c r="R20">
        <f t="shared" si="8"/>
        <v>1.6159283874096073</v>
      </c>
      <c r="T20" t="s">
        <v>42</v>
      </c>
      <c r="U20">
        <v>9999</v>
      </c>
      <c r="V20">
        <v>48</v>
      </c>
      <c r="W20" s="33">
        <v>0.4800480048004801</v>
      </c>
    </row>
    <row r="21" spans="1:23" ht="15.75" x14ac:dyDescent="0.25">
      <c r="A21" s="18">
        <v>0</v>
      </c>
      <c r="B21" s="18">
        <v>0</v>
      </c>
      <c r="C21" s="33">
        <v>8.76</v>
      </c>
      <c r="D21" s="9">
        <f t="shared" si="4"/>
        <v>8.5999689877792367</v>
      </c>
      <c r="E21" s="9">
        <f t="shared" si="5"/>
        <v>8.8814143664764416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14.455863650294209</v>
      </c>
      <c r="N21" s="1">
        <f>I95</f>
        <v>9.2517527361882941</v>
      </c>
      <c r="P21">
        <f t="shared" si="7"/>
        <v>0.31048766754643692</v>
      </c>
      <c r="Q21">
        <f t="shared" si="9"/>
        <v>1.1381982973942875</v>
      </c>
      <c r="R21">
        <f t="shared" si="8"/>
        <v>1.4486859649407244</v>
      </c>
      <c r="T21" t="s">
        <v>43</v>
      </c>
      <c r="U21">
        <v>9999</v>
      </c>
      <c r="V21">
        <v>462</v>
      </c>
      <c r="W21" s="33">
        <v>4.6204620462046204</v>
      </c>
    </row>
    <row r="22" spans="1:23" ht="15.75" x14ac:dyDescent="0.25">
      <c r="A22" s="18">
        <v>0</v>
      </c>
      <c r="B22" s="18">
        <v>0</v>
      </c>
      <c r="C22" s="33">
        <v>6.6213242648529711</v>
      </c>
      <c r="D22" s="9">
        <f t="shared" si="4"/>
        <v>6.4612932526322089</v>
      </c>
      <c r="E22" s="9">
        <f t="shared" si="5"/>
        <v>31.541159813495241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6.0505860994639349</v>
      </c>
      <c r="N22" s="1">
        <f>I113</f>
        <v>7.744750207313837</v>
      </c>
      <c r="P22">
        <f t="shared" si="7"/>
        <v>0.1299564253480778</v>
      </c>
      <c r="Q22">
        <f t="shared" si="9"/>
        <v>0.95279908046272033</v>
      </c>
      <c r="R22">
        <f t="shared" si="8"/>
        <v>1.082755505810798</v>
      </c>
      <c r="T22" t="s">
        <v>44</v>
      </c>
      <c r="U22">
        <v>10000</v>
      </c>
      <c r="V22">
        <v>767</v>
      </c>
      <c r="W22" s="33">
        <v>7.6700000000000008</v>
      </c>
    </row>
    <row r="23" spans="1:23" ht="15.75" x14ac:dyDescent="0.25">
      <c r="B23" s="23" t="s">
        <v>6</v>
      </c>
      <c r="C23" s="23">
        <f>$B$5</f>
        <v>9.5982470775667235</v>
      </c>
      <c r="D23" s="9">
        <f t="shared" si="4"/>
        <v>9.4382160653459604</v>
      </c>
      <c r="E23" s="9">
        <f t="shared" si="5"/>
        <v>0</v>
      </c>
      <c r="F23" s="13">
        <f>SUM(F11:F21)</f>
        <v>18.252666307520048</v>
      </c>
      <c r="G23" s="12">
        <f>SUM(G11:G22)</f>
        <v>46.558575947729622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8.1284190613960838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45</v>
      </c>
      <c r="U23">
        <v>9999</v>
      </c>
      <c r="V23">
        <v>883</v>
      </c>
      <c r="W23" s="33">
        <v>8.8308830883088323</v>
      </c>
    </row>
    <row r="24" spans="1:23" x14ac:dyDescent="0.2">
      <c r="D24" s="16"/>
      <c r="E24" s="16"/>
      <c r="F24" s="16"/>
      <c r="G24" s="16"/>
      <c r="T24" t="s">
        <v>46</v>
      </c>
      <c r="U24">
        <v>9998</v>
      </c>
      <c r="V24">
        <v>961</v>
      </c>
      <c r="W24" s="33">
        <v>9.6119223844768946</v>
      </c>
    </row>
    <row r="25" spans="1:23" x14ac:dyDescent="0.2">
      <c r="T25" t="s">
        <v>47</v>
      </c>
      <c r="U25">
        <v>10000</v>
      </c>
      <c r="V25">
        <v>951</v>
      </c>
      <c r="W25" s="33">
        <v>9.51</v>
      </c>
    </row>
    <row r="26" spans="1:23" ht="15.75" x14ac:dyDescent="0.25">
      <c r="B26" s="23" t="s">
        <v>125</v>
      </c>
      <c r="C26" s="23"/>
      <c r="D26" s="3"/>
      <c r="E26" s="3"/>
      <c r="F26" s="23"/>
      <c r="G26" s="23"/>
      <c r="M26" s="4"/>
      <c r="T26" t="s">
        <v>48</v>
      </c>
      <c r="U26">
        <v>10000</v>
      </c>
      <c r="V26">
        <v>951</v>
      </c>
      <c r="W26" s="33">
        <v>9.51</v>
      </c>
    </row>
    <row r="27" spans="1:23" ht="15.75" x14ac:dyDescent="0.25">
      <c r="B27" s="23"/>
      <c r="C27" s="23"/>
      <c r="D27" s="3"/>
      <c r="E27" s="3"/>
      <c r="F27" s="34" t="str">
        <f>F9</f>
        <v>PPQ</v>
      </c>
      <c r="G27" s="34"/>
      <c r="H27" s="35" t="s">
        <v>22</v>
      </c>
      <c r="I27" s="35"/>
      <c r="T27" t="s">
        <v>49</v>
      </c>
      <c r="U27">
        <v>9999</v>
      </c>
      <c r="V27">
        <v>964</v>
      </c>
      <c r="W27" s="33">
        <v>9.6409640964096397</v>
      </c>
    </row>
    <row r="28" spans="1:23" ht="15.75" x14ac:dyDescent="0.25">
      <c r="A28" s="7" t="str">
        <f>A10</f>
        <v>PPQ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9999</v>
      </c>
      <c r="V28">
        <v>954</v>
      </c>
      <c r="W28" s="33">
        <v>9.5409540954095409</v>
      </c>
    </row>
    <row r="29" spans="1:23" ht="15.75" x14ac:dyDescent="0.25">
      <c r="A29" s="18">
        <f>A11*0.8</f>
        <v>200</v>
      </c>
      <c r="B29" s="17">
        <f>B119*0.2</f>
        <v>16</v>
      </c>
      <c r="C29" s="33">
        <v>0.11001100110011</v>
      </c>
      <c r="D29" s="9">
        <f>C29-$B$4</f>
        <v>-5.0020011120652297E-2</v>
      </c>
      <c r="E29" s="9">
        <f>(($D$23-D29)/$D$23)*100</f>
        <v>100.52997315143388</v>
      </c>
      <c r="F29" s="10" t="str">
        <f t="shared" ref="F29:F40" si="10">IF(AND(E29&gt;50,E30&lt;50),(((50-E30)/(E29-E30))*(A29-A30)+A30),"")</f>
        <v/>
      </c>
      <c r="G29" s="12" t="str">
        <f t="shared" ref="G29:G40" si="11">IF(AND(E29&gt;90,E30&lt;90),(((90-E30)/(E29-E30))*(A29-A30)+A30),"")</f>
        <v/>
      </c>
      <c r="H29" s="25" t="str">
        <f t="shared" ref="H29:H40" si="12">IF(AND(E29&gt;50,E30&lt;50),(((50-E30)/(E29-E30))*(B29-B30)+B30),"")</f>
        <v/>
      </c>
      <c r="I29" s="25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18.252666307520048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9998</v>
      </c>
      <c r="V29">
        <v>796</v>
      </c>
      <c r="W29" s="33">
        <v>7.9615923184636923</v>
      </c>
    </row>
    <row r="30" spans="1:23" ht="15.75" x14ac:dyDescent="0.25">
      <c r="A30" s="18">
        <f>A29/2</f>
        <v>100</v>
      </c>
      <c r="B30" s="18">
        <f>B29/2</f>
        <v>8</v>
      </c>
      <c r="C30" s="33">
        <v>0.19007603041216486</v>
      </c>
      <c r="D30" s="9">
        <f t="shared" ref="D30:D41" si="14">C30-$B$4</f>
        <v>3.0045018191402567E-2</v>
      </c>
      <c r="E30" s="9">
        <f t="shared" ref="E30:E41" si="15">(($D$23-D30)/$D$23)*100</f>
        <v>99.681666344747939</v>
      </c>
      <c r="F30" s="13" t="str">
        <f t="shared" si="10"/>
        <v/>
      </c>
      <c r="G30" s="12" t="str">
        <f t="shared" si="11"/>
        <v/>
      </c>
      <c r="H30" s="25" t="str">
        <f t="shared" si="12"/>
        <v/>
      </c>
      <c r="I30" s="25" t="str">
        <f t="shared" si="13"/>
        <v/>
      </c>
      <c r="K30" s="4" t="s">
        <v>7</v>
      </c>
      <c r="L30" s="6" t="s">
        <v>9</v>
      </c>
      <c r="M30" s="2">
        <f>F41</f>
        <v>23.939687738731127</v>
      </c>
      <c r="N30" s="1">
        <f>H41</f>
        <v>1.9151750190984902</v>
      </c>
      <c r="P30">
        <f>M30/$M$29</f>
        <v>1.3115720922848428</v>
      </c>
      <c r="Q30">
        <f>N30/$N$35</f>
        <v>0.8840422418474353</v>
      </c>
      <c r="R30">
        <f t="shared" ref="R30:R35" si="16">P30+Q30</f>
        <v>2.1956143341322782</v>
      </c>
      <c r="T30" t="s">
        <v>52</v>
      </c>
      <c r="U30">
        <v>10000</v>
      </c>
      <c r="V30">
        <v>14</v>
      </c>
      <c r="W30" s="33">
        <v>0.13999999999999999</v>
      </c>
    </row>
    <row r="31" spans="1:23" ht="15.75" x14ac:dyDescent="0.25">
      <c r="A31" s="18">
        <f t="shared" ref="A31:B38" si="17">A30/2</f>
        <v>50</v>
      </c>
      <c r="B31" s="18">
        <f t="shared" si="17"/>
        <v>4</v>
      </c>
      <c r="C31" s="33">
        <v>0.4800480048004801</v>
      </c>
      <c r="D31" s="9">
        <f t="shared" si="14"/>
        <v>0.32001699257971783</v>
      </c>
      <c r="E31" s="9">
        <f t="shared" si="15"/>
        <v>96.609348733234484</v>
      </c>
      <c r="F31" s="13" t="str">
        <f t="shared" si="10"/>
        <v/>
      </c>
      <c r="G31" s="12">
        <f t="shared" si="11"/>
        <v>46.233440619000717</v>
      </c>
      <c r="H31" s="25" t="str">
        <f t="shared" si="12"/>
        <v/>
      </c>
      <c r="I31" s="25">
        <f t="shared" si="13"/>
        <v>3.6986752495200572</v>
      </c>
      <c r="K31" s="4" t="s">
        <v>10</v>
      </c>
      <c r="L31" s="6" t="s">
        <v>11</v>
      </c>
      <c r="M31" s="2">
        <f>F59</f>
        <v>15.513131959344655</v>
      </c>
      <c r="N31" s="1">
        <f>H59</f>
        <v>2.482101113495145</v>
      </c>
      <c r="P31">
        <f>M31/$M$29</f>
        <v>0.84991045680560584</v>
      </c>
      <c r="Q31">
        <f t="shared" ref="Q31:Q35" si="18">N31/$N$35</f>
        <v>1.1457345730726762</v>
      </c>
      <c r="R31">
        <f t="shared" si="16"/>
        <v>1.9956450298782822</v>
      </c>
      <c r="T31" t="s">
        <v>53</v>
      </c>
      <c r="U31">
        <v>9997</v>
      </c>
      <c r="V31">
        <v>24</v>
      </c>
      <c r="W31" s="33">
        <v>0.24007202160648194</v>
      </c>
    </row>
    <row r="32" spans="1:23" ht="15.75" x14ac:dyDescent="0.25">
      <c r="A32" s="18">
        <f t="shared" si="17"/>
        <v>25</v>
      </c>
      <c r="B32" s="18">
        <f t="shared" si="17"/>
        <v>2</v>
      </c>
      <c r="C32" s="33">
        <v>4.6204620462046204</v>
      </c>
      <c r="D32" s="9">
        <f t="shared" si="14"/>
        <v>4.4604310339838582</v>
      </c>
      <c r="E32" s="9">
        <f t="shared" si="15"/>
        <v>52.740740378246898</v>
      </c>
      <c r="F32" s="13">
        <f t="shared" si="10"/>
        <v>23.939687738731127</v>
      </c>
      <c r="G32" s="12" t="str">
        <f t="shared" si="11"/>
        <v/>
      </c>
      <c r="H32" s="25">
        <f t="shared" si="12"/>
        <v>1.9151750190984902</v>
      </c>
      <c r="I32" s="25" t="str">
        <f t="shared" si="13"/>
        <v/>
      </c>
      <c r="K32" s="4" t="s">
        <v>12</v>
      </c>
      <c r="L32" s="6" t="s">
        <v>13</v>
      </c>
      <c r="M32" s="1">
        <f>F77</f>
        <v>9.0172823399422146</v>
      </c>
      <c r="N32" s="1">
        <f>H77</f>
        <v>2.8855303487815083</v>
      </c>
      <c r="P32">
        <f>M32/$M$29</f>
        <v>0.49402548581229028</v>
      </c>
      <c r="Q32">
        <f t="shared" si="18"/>
        <v>1.3319569715651307</v>
      </c>
      <c r="R32">
        <f t="shared" si="16"/>
        <v>1.825982457377421</v>
      </c>
      <c r="T32" t="s">
        <v>54</v>
      </c>
      <c r="U32">
        <v>10000</v>
      </c>
      <c r="V32">
        <v>66</v>
      </c>
      <c r="W32" s="33">
        <v>0.66</v>
      </c>
    </row>
    <row r="33" spans="1:23" ht="15.75" x14ac:dyDescent="0.25">
      <c r="A33" s="18">
        <f t="shared" si="17"/>
        <v>12.5</v>
      </c>
      <c r="B33" s="18">
        <f t="shared" si="17"/>
        <v>1</v>
      </c>
      <c r="C33" s="33">
        <v>7.6700000000000008</v>
      </c>
      <c r="D33" s="9">
        <f t="shared" si="14"/>
        <v>7.5099689877792386</v>
      </c>
      <c r="E33" s="9">
        <f t="shared" si="15"/>
        <v>20.430206982086517</v>
      </c>
      <c r="F33" s="13" t="str">
        <f t="shared" si="10"/>
        <v/>
      </c>
      <c r="G33" s="12" t="str">
        <f t="shared" si="11"/>
        <v/>
      </c>
      <c r="H33" s="25" t="str">
        <f t="shared" si="12"/>
        <v/>
      </c>
      <c r="I33" s="25" t="str">
        <f t="shared" si="13"/>
        <v/>
      </c>
      <c r="K33" s="4" t="s">
        <v>14</v>
      </c>
      <c r="L33" s="6" t="s">
        <v>15</v>
      </c>
      <c r="M33" s="1">
        <f>F95</f>
        <v>4.8869631830512317</v>
      </c>
      <c r="N33" s="1">
        <f>H95</f>
        <v>3.1276564371527886</v>
      </c>
      <c r="P33">
        <f t="shared" ref="P33:P35" si="19">M33/$M$29</f>
        <v>0.26773968803877252</v>
      </c>
      <c r="Q33">
        <f t="shared" si="18"/>
        <v>1.4437220519567151</v>
      </c>
      <c r="R33">
        <f t="shared" si="16"/>
        <v>1.7114617399954877</v>
      </c>
      <c r="T33" t="s">
        <v>55</v>
      </c>
      <c r="U33">
        <v>10000</v>
      </c>
      <c r="V33">
        <v>352</v>
      </c>
      <c r="W33" s="33">
        <v>3.52</v>
      </c>
    </row>
    <row r="34" spans="1:23" ht="15.75" x14ac:dyDescent="0.25">
      <c r="A34" s="18">
        <f t="shared" si="17"/>
        <v>6.25</v>
      </c>
      <c r="B34" s="18">
        <f t="shared" si="17"/>
        <v>0.5</v>
      </c>
      <c r="C34" s="33">
        <v>8.8308830883088323</v>
      </c>
      <c r="D34" s="9">
        <f t="shared" si="14"/>
        <v>8.6708520760880692</v>
      </c>
      <c r="E34" s="9">
        <f t="shared" si="15"/>
        <v>8.1303922684648064</v>
      </c>
      <c r="F34" s="13" t="str">
        <f t="shared" si="10"/>
        <v/>
      </c>
      <c r="G34" s="12" t="str">
        <f t="shared" si="11"/>
        <v/>
      </c>
      <c r="H34" s="25" t="str">
        <f t="shared" si="12"/>
        <v/>
      </c>
      <c r="I34" s="25" t="str">
        <f t="shared" si="13"/>
        <v/>
      </c>
      <c r="K34" s="4" t="s">
        <v>16</v>
      </c>
      <c r="L34" s="6" t="s">
        <v>17</v>
      </c>
      <c r="M34" s="1">
        <f>F113</f>
        <v>2.593465692250839</v>
      </c>
      <c r="N34" s="1">
        <f>H113</f>
        <v>3.3196360860810739</v>
      </c>
      <c r="P34">
        <f>M34/$M$29</f>
        <v>0.1420869503970682</v>
      </c>
      <c r="Q34">
        <f t="shared" si="18"/>
        <v>1.5323396025905649</v>
      </c>
      <c r="R34">
        <f t="shared" si="16"/>
        <v>1.674426552987633</v>
      </c>
      <c r="T34" t="s">
        <v>56</v>
      </c>
      <c r="U34">
        <v>9997</v>
      </c>
      <c r="V34">
        <v>626</v>
      </c>
      <c r="W34" s="33">
        <v>6.2618785635690708</v>
      </c>
    </row>
    <row r="35" spans="1:23" ht="15.75" x14ac:dyDescent="0.25">
      <c r="A35" s="18">
        <f t="shared" si="17"/>
        <v>3.125</v>
      </c>
      <c r="B35" s="18">
        <f t="shared" si="17"/>
        <v>0.25</v>
      </c>
      <c r="C35" s="33">
        <v>9.6119223844768946</v>
      </c>
      <c r="D35" s="9">
        <f t="shared" si="14"/>
        <v>9.4518913722561315</v>
      </c>
      <c r="E35" s="9">
        <f t="shared" si="15"/>
        <v>-0.14489292060585909</v>
      </c>
      <c r="F35" s="13" t="str">
        <f t="shared" si="10"/>
        <v/>
      </c>
      <c r="G35" s="12" t="str">
        <f t="shared" si="11"/>
        <v/>
      </c>
      <c r="H35" s="25" t="str">
        <f t="shared" si="12"/>
        <v/>
      </c>
      <c r="I35" s="25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2.166384057730359</v>
      </c>
      <c r="P35">
        <f t="shared" si="19"/>
        <v>0</v>
      </c>
      <c r="Q35">
        <f t="shared" si="18"/>
        <v>1</v>
      </c>
      <c r="R35">
        <f t="shared" si="16"/>
        <v>1</v>
      </c>
      <c r="T35" t="s">
        <v>57</v>
      </c>
      <c r="U35">
        <v>9998</v>
      </c>
      <c r="V35">
        <v>843</v>
      </c>
      <c r="W35" s="33">
        <v>8.431686337267454</v>
      </c>
    </row>
    <row r="36" spans="1:23" ht="15.75" x14ac:dyDescent="0.25">
      <c r="A36" s="18">
        <f t="shared" si="17"/>
        <v>1.5625</v>
      </c>
      <c r="B36" s="18">
        <f t="shared" si="17"/>
        <v>0.125</v>
      </c>
      <c r="C36" s="33">
        <v>9.51</v>
      </c>
      <c r="D36" s="9">
        <f t="shared" si="14"/>
        <v>9.3499689877792367</v>
      </c>
      <c r="E36" s="9">
        <f t="shared" si="15"/>
        <v>0.93499742913004569</v>
      </c>
      <c r="F36" s="13" t="str">
        <f t="shared" si="10"/>
        <v/>
      </c>
      <c r="G36" s="12" t="str">
        <f t="shared" si="11"/>
        <v/>
      </c>
      <c r="H36" s="25" t="str">
        <f t="shared" si="12"/>
        <v/>
      </c>
      <c r="I36" s="25" t="str">
        <f t="shared" si="13"/>
        <v/>
      </c>
      <c r="R36">
        <f>AVERAGE(R30:R34)</f>
        <v>1.8806260228742204</v>
      </c>
      <c r="T36" t="s">
        <v>58</v>
      </c>
      <c r="U36">
        <v>9998</v>
      </c>
      <c r="V36">
        <v>967</v>
      </c>
      <c r="W36" s="33">
        <v>9.6719343868773766</v>
      </c>
    </row>
    <row r="37" spans="1:23" ht="15.75" x14ac:dyDescent="0.25">
      <c r="A37" s="18">
        <f t="shared" si="17"/>
        <v>0.78125</v>
      </c>
      <c r="B37" s="18">
        <f t="shared" si="17"/>
        <v>6.25E-2</v>
      </c>
      <c r="C37" s="33">
        <v>9.51</v>
      </c>
      <c r="D37" s="9">
        <f t="shared" si="14"/>
        <v>9.3499689877792367</v>
      </c>
      <c r="E37" s="9">
        <f t="shared" si="15"/>
        <v>0.93499742913004569</v>
      </c>
      <c r="F37" s="13" t="str">
        <f t="shared" si="10"/>
        <v/>
      </c>
      <c r="G37" s="12" t="str">
        <f t="shared" si="11"/>
        <v/>
      </c>
      <c r="H37" s="25" t="str">
        <f t="shared" si="12"/>
        <v/>
      </c>
      <c r="I37" s="25" t="str">
        <f t="shared" si="13"/>
        <v/>
      </c>
      <c r="T37" t="s">
        <v>59</v>
      </c>
      <c r="U37">
        <v>9997</v>
      </c>
      <c r="V37">
        <v>1024</v>
      </c>
      <c r="W37" s="33">
        <v>10.243072921876562</v>
      </c>
    </row>
    <row r="38" spans="1:23" ht="15.75" x14ac:dyDescent="0.25">
      <c r="A38" s="18">
        <f t="shared" si="17"/>
        <v>0.390625</v>
      </c>
      <c r="B38" s="18">
        <f t="shared" si="17"/>
        <v>3.125E-2</v>
      </c>
      <c r="C38" s="33">
        <v>9.6409640964096397</v>
      </c>
      <c r="D38" s="9">
        <f t="shared" si="14"/>
        <v>9.4809330841888766</v>
      </c>
      <c r="E38" s="9">
        <f t="shared" si="15"/>
        <v>-0.45259632272839295</v>
      </c>
      <c r="F38" s="13" t="str">
        <f t="shared" si="10"/>
        <v/>
      </c>
      <c r="G38" s="12" t="str">
        <f t="shared" si="11"/>
        <v/>
      </c>
      <c r="H38" s="25" t="str">
        <f t="shared" si="12"/>
        <v/>
      </c>
      <c r="I38" s="25" t="str">
        <f t="shared" si="13"/>
        <v/>
      </c>
      <c r="T38" t="s">
        <v>60</v>
      </c>
      <c r="U38">
        <v>10000</v>
      </c>
      <c r="V38">
        <v>945</v>
      </c>
      <c r="W38" s="33">
        <v>9.4499999999999993</v>
      </c>
    </row>
    <row r="39" spans="1:23" ht="15.75" x14ac:dyDescent="0.25">
      <c r="A39" s="18">
        <v>0</v>
      </c>
      <c r="B39" s="18">
        <v>0</v>
      </c>
      <c r="C39" s="33">
        <v>9.5409540954095409</v>
      </c>
      <c r="D39" s="9">
        <f t="shared" si="14"/>
        <v>9.3809230831887778</v>
      </c>
      <c r="E39" s="9">
        <f t="shared" si="15"/>
        <v>0.6070318984065608</v>
      </c>
      <c r="F39" s="13" t="str">
        <f t="shared" si="10"/>
        <v/>
      </c>
      <c r="G39" s="12" t="str">
        <f t="shared" si="11"/>
        <v/>
      </c>
      <c r="H39" s="25" t="str">
        <f t="shared" si="12"/>
        <v/>
      </c>
      <c r="I39" s="25" t="str">
        <f t="shared" si="13"/>
        <v/>
      </c>
      <c r="T39" t="s">
        <v>61</v>
      </c>
      <c r="U39">
        <v>10000</v>
      </c>
      <c r="V39">
        <v>1014</v>
      </c>
      <c r="W39" s="33">
        <v>10.14</v>
      </c>
    </row>
    <row r="40" spans="1:23" ht="15.75" x14ac:dyDescent="0.25">
      <c r="A40" s="18">
        <v>0</v>
      </c>
      <c r="B40" s="17">
        <v>0</v>
      </c>
      <c r="C40" s="33">
        <v>7.9615923184636923</v>
      </c>
      <c r="D40" s="9">
        <f t="shared" si="14"/>
        <v>7.8015613062429301</v>
      </c>
      <c r="E40" s="9">
        <f t="shared" si="15"/>
        <v>17.340721464433205</v>
      </c>
      <c r="F40" s="13" t="str">
        <f t="shared" si="10"/>
        <v/>
      </c>
      <c r="G40" s="12" t="str">
        <f t="shared" si="11"/>
        <v/>
      </c>
      <c r="H40" s="25" t="str">
        <f t="shared" si="12"/>
        <v/>
      </c>
      <c r="I40" s="25" t="str">
        <f t="shared" si="13"/>
        <v/>
      </c>
      <c r="T40" t="s">
        <v>62</v>
      </c>
      <c r="U40">
        <v>9997</v>
      </c>
      <c r="V40">
        <v>979</v>
      </c>
      <c r="W40" s="33">
        <v>9.7929378813644092</v>
      </c>
    </row>
    <row r="41" spans="1:23" ht="15.75" x14ac:dyDescent="0.25">
      <c r="B41" s="23" t="s">
        <v>6</v>
      </c>
      <c r="C41" s="23">
        <f>$B$5</f>
        <v>9.5982470775667235</v>
      </c>
      <c r="D41" s="9">
        <f t="shared" si="14"/>
        <v>9.4382160653459604</v>
      </c>
      <c r="E41" s="9">
        <f t="shared" si="15"/>
        <v>0</v>
      </c>
      <c r="F41" s="13">
        <f>SUM(F29:F40)</f>
        <v>23.939687738731127</v>
      </c>
      <c r="G41" s="12">
        <f>SUM(G29:G40)</f>
        <v>46.233440619000717</v>
      </c>
      <c r="H41" s="25">
        <f>SUM(H29:H40)</f>
        <v>1.9151750190984902</v>
      </c>
      <c r="I41" s="25">
        <f>SUM(I29:I40)</f>
        <v>3.6986752495200572</v>
      </c>
      <c r="T41" t="s">
        <v>63</v>
      </c>
      <c r="U41">
        <v>9998</v>
      </c>
      <c r="V41">
        <v>800</v>
      </c>
      <c r="W41" s="33">
        <v>8.0016003200640125</v>
      </c>
    </row>
    <row r="42" spans="1:23" x14ac:dyDescent="0.2">
      <c r="T42" t="s">
        <v>64</v>
      </c>
      <c r="U42">
        <v>9999</v>
      </c>
      <c r="V42">
        <v>16</v>
      </c>
      <c r="W42" s="33">
        <v>0.16001600160016002</v>
      </c>
    </row>
    <row r="43" spans="1:23" x14ac:dyDescent="0.2">
      <c r="T43" t="s">
        <v>65</v>
      </c>
      <c r="U43">
        <v>9999</v>
      </c>
      <c r="V43">
        <v>19</v>
      </c>
      <c r="W43" s="33">
        <v>0.19001900190019003</v>
      </c>
    </row>
    <row r="44" spans="1:23" x14ac:dyDescent="0.2">
      <c r="B44" s="23" t="s">
        <v>127</v>
      </c>
      <c r="C44" s="23"/>
      <c r="D44" s="3"/>
      <c r="E44" s="3"/>
      <c r="F44" s="23"/>
      <c r="G44" s="23"/>
      <c r="T44" t="s">
        <v>66</v>
      </c>
      <c r="U44">
        <v>10000</v>
      </c>
      <c r="V44">
        <v>38</v>
      </c>
      <c r="W44" s="33">
        <v>0.38</v>
      </c>
    </row>
    <row r="45" spans="1:23" ht="15.75" x14ac:dyDescent="0.25">
      <c r="B45" s="23"/>
      <c r="C45" s="23"/>
      <c r="D45" s="3"/>
      <c r="E45" s="3"/>
      <c r="F45" s="34" t="str">
        <f>F9</f>
        <v>PPQ</v>
      </c>
      <c r="G45" s="34"/>
      <c r="H45" s="35" t="s">
        <v>22</v>
      </c>
      <c r="I45" s="35"/>
      <c r="T45" t="s">
        <v>67</v>
      </c>
      <c r="U45">
        <v>9999</v>
      </c>
      <c r="V45">
        <v>279</v>
      </c>
      <c r="W45" s="33">
        <v>2.7902790279027903</v>
      </c>
    </row>
    <row r="46" spans="1:23" ht="15.75" x14ac:dyDescent="0.25">
      <c r="A46" s="7" t="str">
        <f>A10</f>
        <v>PPQ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10000</v>
      </c>
      <c r="V46">
        <v>526</v>
      </c>
      <c r="W46" s="33">
        <v>5.26</v>
      </c>
    </row>
    <row r="47" spans="1:23" ht="15.75" x14ac:dyDescent="0.25">
      <c r="A47" s="18">
        <f>A11*0.66</f>
        <v>165</v>
      </c>
      <c r="B47" s="17">
        <f>B119*0.33</f>
        <v>26.400000000000002</v>
      </c>
      <c r="C47" s="33">
        <v>0.13999999999999999</v>
      </c>
      <c r="D47" s="9">
        <f>C47-$B$4</f>
        <v>-2.0031012220762312E-2</v>
      </c>
      <c r="E47" s="9">
        <f>(($D$23-D47)/$D$23)*100</f>
        <v>100.21223303304434</v>
      </c>
      <c r="F47" s="10" t="str">
        <f t="shared" ref="F47:F58" si="20">IF(AND(E47&gt;50,E48&lt;50),(((50-E48)/(E47-E48))*(A47-A48)+A48),"")</f>
        <v/>
      </c>
      <c r="G47" s="12" t="str">
        <f t="shared" ref="G47:G58" si="21">IF(AND(E47&gt;90,E48&lt;90),(((90-E48)/(E47-E48))*(A47-A48)+A48),"")</f>
        <v/>
      </c>
      <c r="H47" s="25" t="str">
        <f t="shared" ref="H47:H58" si="22">IF(AND(E47&gt;50,E48&lt;50),(((50-E48)/(E47-E48))*(B47-B48)+B48),"")</f>
        <v/>
      </c>
      <c r="I47" s="25" t="str">
        <f t="shared" ref="I47:I58" si="23">IF(AND(E47&gt;90,E48&lt;90),(((90-E48)/(E47-E48))*(B47-B48)+B48),"")</f>
        <v/>
      </c>
      <c r="T47" t="s">
        <v>69</v>
      </c>
      <c r="U47">
        <v>9997</v>
      </c>
      <c r="V47">
        <v>808</v>
      </c>
      <c r="W47" s="33">
        <v>8.0824247274182248</v>
      </c>
    </row>
    <row r="48" spans="1:23" ht="15.75" x14ac:dyDescent="0.25">
      <c r="A48" s="18">
        <f>A47/2</f>
        <v>82.5</v>
      </c>
      <c r="B48" s="18">
        <f>B47/2</f>
        <v>13.200000000000001</v>
      </c>
      <c r="C48" s="33">
        <v>0.24007202160648194</v>
      </c>
      <c r="D48" s="9">
        <f t="shared" ref="D48:D59" si="24">C48-$B$4</f>
        <v>8.0041009385719647E-2</v>
      </c>
      <c r="E48" s="9">
        <f t="shared" ref="E48:E59" si="25">(($D$23-D48)/$D$23)*100</f>
        <v>99.151947689780016</v>
      </c>
      <c r="F48" s="13" t="str">
        <f t="shared" si="20"/>
        <v/>
      </c>
      <c r="G48" s="12" t="str">
        <f t="shared" si="21"/>
        <v/>
      </c>
      <c r="H48" s="25" t="str">
        <f t="shared" si="22"/>
        <v/>
      </c>
      <c r="I48" s="25" t="str">
        <f t="shared" si="23"/>
        <v/>
      </c>
      <c r="T48" t="s">
        <v>70</v>
      </c>
      <c r="U48">
        <v>9999</v>
      </c>
      <c r="V48">
        <v>947</v>
      </c>
      <c r="W48" s="33">
        <v>9.4709470947094712</v>
      </c>
    </row>
    <row r="49" spans="1:23" ht="15.75" x14ac:dyDescent="0.25">
      <c r="A49" s="18">
        <f t="shared" ref="A49:B56" si="26">A48/2</f>
        <v>41.25</v>
      </c>
      <c r="B49" s="18">
        <f t="shared" si="26"/>
        <v>6.6000000000000005</v>
      </c>
      <c r="C49" s="33">
        <v>0.66</v>
      </c>
      <c r="D49" s="9">
        <f t="shared" si="24"/>
        <v>0.49996898777923771</v>
      </c>
      <c r="E49" s="9">
        <f t="shared" si="25"/>
        <v>94.702717289817514</v>
      </c>
      <c r="F49" s="13" t="str">
        <f t="shared" si="20"/>
        <v/>
      </c>
      <c r="G49" s="12">
        <f t="shared" si="21"/>
        <v>38.049139768591161</v>
      </c>
      <c r="H49" s="25" t="str">
        <f t="shared" si="22"/>
        <v/>
      </c>
      <c r="I49" s="25">
        <f t="shared" si="23"/>
        <v>6.0878623629745867</v>
      </c>
      <c r="T49" t="s">
        <v>71</v>
      </c>
      <c r="U49">
        <v>9998</v>
      </c>
      <c r="V49">
        <v>996</v>
      </c>
      <c r="W49" s="33">
        <v>9.9619923984796959</v>
      </c>
    </row>
    <row r="50" spans="1:23" ht="15.75" x14ac:dyDescent="0.25">
      <c r="A50" s="18">
        <f t="shared" si="26"/>
        <v>20.625</v>
      </c>
      <c r="B50" s="18">
        <f t="shared" si="26"/>
        <v>3.3000000000000003</v>
      </c>
      <c r="C50" s="33">
        <v>3.52</v>
      </c>
      <c r="D50" s="9">
        <f t="shared" si="24"/>
        <v>3.3599689877792378</v>
      </c>
      <c r="E50" s="9">
        <f t="shared" si="25"/>
        <v>64.40038070206991</v>
      </c>
      <c r="F50" s="13">
        <f t="shared" si="20"/>
        <v>15.513131959344655</v>
      </c>
      <c r="G50" s="12" t="str">
        <f t="shared" si="21"/>
        <v/>
      </c>
      <c r="H50" s="25">
        <f t="shared" si="22"/>
        <v>2.482101113495145</v>
      </c>
      <c r="I50" s="25" t="str">
        <f t="shared" si="23"/>
        <v/>
      </c>
      <c r="T50" t="s">
        <v>72</v>
      </c>
      <c r="U50">
        <v>10000</v>
      </c>
      <c r="V50">
        <v>956</v>
      </c>
      <c r="W50" s="33">
        <v>9.56</v>
      </c>
    </row>
    <row r="51" spans="1:23" ht="15.75" x14ac:dyDescent="0.25">
      <c r="A51" s="18">
        <f t="shared" si="26"/>
        <v>10.3125</v>
      </c>
      <c r="B51" s="18">
        <f t="shared" si="26"/>
        <v>1.6500000000000001</v>
      </c>
      <c r="C51" s="33">
        <v>6.2618785635690708</v>
      </c>
      <c r="D51" s="9">
        <f t="shared" si="24"/>
        <v>6.1018475513483086</v>
      </c>
      <c r="E51" s="9">
        <f t="shared" si="25"/>
        <v>35.349567025146889</v>
      </c>
      <c r="F51" s="13" t="str">
        <f t="shared" si="20"/>
        <v/>
      </c>
      <c r="G51" s="12" t="str">
        <f t="shared" si="21"/>
        <v/>
      </c>
      <c r="H51" s="25" t="str">
        <f t="shared" si="22"/>
        <v/>
      </c>
      <c r="I51" s="25" t="str">
        <f t="shared" si="23"/>
        <v/>
      </c>
      <c r="T51" t="s">
        <v>73</v>
      </c>
      <c r="U51">
        <v>10000</v>
      </c>
      <c r="V51">
        <v>930</v>
      </c>
      <c r="W51" s="33">
        <v>9.3000000000000007</v>
      </c>
    </row>
    <row r="52" spans="1:23" ht="15.75" x14ac:dyDescent="0.25">
      <c r="A52" s="18">
        <f t="shared" si="26"/>
        <v>5.15625</v>
      </c>
      <c r="B52" s="18">
        <f t="shared" si="26"/>
        <v>0.82500000000000007</v>
      </c>
      <c r="C52" s="33">
        <v>8.431686337267454</v>
      </c>
      <c r="D52" s="9">
        <f t="shared" si="24"/>
        <v>8.2716553250466909</v>
      </c>
      <c r="E52" s="9">
        <f t="shared" si="25"/>
        <v>12.359970700209955</v>
      </c>
      <c r="F52" s="13" t="str">
        <f t="shared" si="20"/>
        <v/>
      </c>
      <c r="G52" s="12" t="str">
        <f t="shared" si="21"/>
        <v/>
      </c>
      <c r="H52" s="25" t="str">
        <f t="shared" si="22"/>
        <v/>
      </c>
      <c r="I52" s="25" t="str">
        <f t="shared" si="23"/>
        <v/>
      </c>
      <c r="T52" t="s">
        <v>74</v>
      </c>
      <c r="U52">
        <v>10000</v>
      </c>
      <c r="V52">
        <v>984</v>
      </c>
      <c r="W52" s="33">
        <v>9.84</v>
      </c>
    </row>
    <row r="53" spans="1:23" ht="15.75" x14ac:dyDescent="0.25">
      <c r="A53" s="18">
        <f t="shared" si="26"/>
        <v>2.578125</v>
      </c>
      <c r="B53" s="18">
        <f t="shared" si="26"/>
        <v>0.41250000000000003</v>
      </c>
      <c r="C53" s="33">
        <v>9.6719343868773766</v>
      </c>
      <c r="D53" s="9">
        <f t="shared" si="24"/>
        <v>9.5119033746566135</v>
      </c>
      <c r="E53" s="9">
        <f t="shared" si="25"/>
        <v>-0.7807334436982093</v>
      </c>
      <c r="F53" s="13" t="str">
        <f t="shared" si="20"/>
        <v/>
      </c>
      <c r="G53" s="12" t="str">
        <f t="shared" si="21"/>
        <v/>
      </c>
      <c r="H53" s="25" t="str">
        <f t="shared" si="22"/>
        <v/>
      </c>
      <c r="I53" s="25" t="str">
        <f t="shared" si="23"/>
        <v/>
      </c>
      <c r="T53" t="s">
        <v>75</v>
      </c>
      <c r="U53">
        <v>10000</v>
      </c>
      <c r="V53">
        <v>846</v>
      </c>
      <c r="W53" s="33">
        <v>8.4599999999999991</v>
      </c>
    </row>
    <row r="54" spans="1:23" ht="15.75" x14ac:dyDescent="0.25">
      <c r="A54" s="18">
        <f t="shared" si="26"/>
        <v>1.2890625</v>
      </c>
      <c r="B54" s="18">
        <f t="shared" si="26"/>
        <v>0.20625000000000002</v>
      </c>
      <c r="C54" s="33">
        <v>10.243072921876562</v>
      </c>
      <c r="D54" s="9">
        <f t="shared" si="24"/>
        <v>10.083041909655799</v>
      </c>
      <c r="E54" s="9">
        <f t="shared" si="25"/>
        <v>-6.8320733478165252</v>
      </c>
      <c r="F54" s="13" t="str">
        <f t="shared" si="20"/>
        <v/>
      </c>
      <c r="G54" s="12" t="str">
        <f t="shared" si="21"/>
        <v/>
      </c>
      <c r="H54" s="25" t="str">
        <f t="shared" si="22"/>
        <v/>
      </c>
      <c r="I54" s="25" t="str">
        <f t="shared" si="23"/>
        <v/>
      </c>
      <c r="T54" t="s">
        <v>76</v>
      </c>
      <c r="U54">
        <v>9998</v>
      </c>
      <c r="V54">
        <v>19</v>
      </c>
      <c r="W54" s="33">
        <v>0.19003800760152029</v>
      </c>
    </row>
    <row r="55" spans="1:23" ht="15.75" x14ac:dyDescent="0.25">
      <c r="A55" s="18">
        <f t="shared" si="26"/>
        <v>0.64453125</v>
      </c>
      <c r="B55" s="18">
        <f t="shared" si="26"/>
        <v>0.10312500000000001</v>
      </c>
      <c r="C55" s="33">
        <v>9.4499999999999993</v>
      </c>
      <c r="D55" s="9">
        <f t="shared" si="24"/>
        <v>9.2899689877792362</v>
      </c>
      <c r="E55" s="9">
        <f t="shared" si="25"/>
        <v>1.5707107841177625</v>
      </c>
      <c r="F55" s="13" t="str">
        <f t="shared" si="20"/>
        <v/>
      </c>
      <c r="G55" s="12" t="str">
        <f t="shared" si="21"/>
        <v/>
      </c>
      <c r="H55" s="25" t="str">
        <f t="shared" si="22"/>
        <v/>
      </c>
      <c r="I55" s="25" t="str">
        <f t="shared" si="23"/>
        <v/>
      </c>
      <c r="T55" t="s">
        <v>77</v>
      </c>
      <c r="U55">
        <v>10000</v>
      </c>
      <c r="V55">
        <v>16</v>
      </c>
      <c r="W55" s="33">
        <v>0.16</v>
      </c>
    </row>
    <row r="56" spans="1:23" ht="15.75" x14ac:dyDescent="0.25">
      <c r="A56" s="18">
        <f t="shared" si="26"/>
        <v>0.322265625</v>
      </c>
      <c r="B56" s="18">
        <f t="shared" si="26"/>
        <v>5.1562500000000004E-2</v>
      </c>
      <c r="C56" s="33">
        <v>10.14</v>
      </c>
      <c r="D56" s="9">
        <f t="shared" si="24"/>
        <v>9.9799689877792375</v>
      </c>
      <c r="E56" s="9">
        <f t="shared" si="25"/>
        <v>-5.7399927982409356</v>
      </c>
      <c r="F56" s="13" t="str">
        <f t="shared" si="20"/>
        <v/>
      </c>
      <c r="G56" s="12" t="str">
        <f t="shared" si="21"/>
        <v/>
      </c>
      <c r="H56" s="25" t="str">
        <f t="shared" si="22"/>
        <v/>
      </c>
      <c r="I56" s="25" t="str">
        <f t="shared" si="23"/>
        <v/>
      </c>
      <c r="T56" t="s">
        <v>78</v>
      </c>
      <c r="U56">
        <v>10000</v>
      </c>
      <c r="V56">
        <v>35</v>
      </c>
      <c r="W56" s="33">
        <v>0.35000000000000003</v>
      </c>
    </row>
    <row r="57" spans="1:23" ht="15.75" x14ac:dyDescent="0.25">
      <c r="A57" s="18">
        <v>0</v>
      </c>
      <c r="B57" s="18">
        <v>0</v>
      </c>
      <c r="C57" s="33">
        <v>9.7929378813644092</v>
      </c>
      <c r="D57" s="9">
        <f t="shared" si="24"/>
        <v>9.6329068691436461</v>
      </c>
      <c r="E57" s="9">
        <f t="shared" si="25"/>
        <v>-2.0627924011246854</v>
      </c>
      <c r="F57" s="13" t="str">
        <f t="shared" si="20"/>
        <v/>
      </c>
      <c r="G57" s="12" t="str">
        <f t="shared" si="21"/>
        <v/>
      </c>
      <c r="H57" s="25" t="str">
        <f t="shared" si="22"/>
        <v/>
      </c>
      <c r="I57" s="25" t="str">
        <f t="shared" si="23"/>
        <v/>
      </c>
      <c r="T57" t="s">
        <v>79</v>
      </c>
      <c r="U57">
        <v>9999</v>
      </c>
      <c r="V57">
        <v>161</v>
      </c>
      <c r="W57" s="33">
        <v>1.6101610161016102</v>
      </c>
    </row>
    <row r="58" spans="1:23" ht="15.75" x14ac:dyDescent="0.25">
      <c r="A58" s="18">
        <v>0</v>
      </c>
      <c r="B58" s="17">
        <v>0</v>
      </c>
      <c r="C58" s="33">
        <v>8.0016003200640125</v>
      </c>
      <c r="D58" s="9">
        <f t="shared" si="24"/>
        <v>7.8415693078432502</v>
      </c>
      <c r="E58" s="9">
        <f t="shared" si="25"/>
        <v>16.916827782371655</v>
      </c>
      <c r="F58" s="13" t="str">
        <f t="shared" si="20"/>
        <v/>
      </c>
      <c r="G58" s="12" t="str">
        <f t="shared" si="21"/>
        <v/>
      </c>
      <c r="H58" s="25" t="str">
        <f t="shared" si="22"/>
        <v/>
      </c>
      <c r="I58" s="25" t="str">
        <f t="shared" si="23"/>
        <v/>
      </c>
      <c r="T58" t="s">
        <v>80</v>
      </c>
      <c r="U58">
        <v>9999</v>
      </c>
      <c r="V58">
        <v>458</v>
      </c>
      <c r="W58" s="33">
        <v>4.5804580458045807</v>
      </c>
    </row>
    <row r="59" spans="1:23" ht="15.75" x14ac:dyDescent="0.25">
      <c r="B59" s="23" t="s">
        <v>6</v>
      </c>
      <c r="C59" s="23">
        <f>$B$5</f>
        <v>9.5982470775667235</v>
      </c>
      <c r="D59" s="9">
        <f t="shared" si="24"/>
        <v>9.4382160653459604</v>
      </c>
      <c r="E59" s="9">
        <f t="shared" si="25"/>
        <v>0</v>
      </c>
      <c r="F59" s="13">
        <f>SUM(F47:F58)</f>
        <v>15.513131959344655</v>
      </c>
      <c r="G59" s="12">
        <f>SUM(G47:G58)</f>
        <v>38.049139768591161</v>
      </c>
      <c r="H59" s="25">
        <f>SUM(H47:H58)</f>
        <v>2.482101113495145</v>
      </c>
      <c r="I59" s="25">
        <f>SUM(I47:I58)</f>
        <v>6.0878623629745867</v>
      </c>
      <c r="T59" t="s">
        <v>81</v>
      </c>
      <c r="U59">
        <v>10000</v>
      </c>
      <c r="V59">
        <v>744</v>
      </c>
      <c r="W59" s="33">
        <v>7.4399999999999995</v>
      </c>
    </row>
    <row r="60" spans="1:23" x14ac:dyDescent="0.2">
      <c r="T60" t="s">
        <v>82</v>
      </c>
      <c r="U60">
        <v>9998</v>
      </c>
      <c r="V60">
        <v>915</v>
      </c>
      <c r="W60" s="33">
        <v>9.1518303660732148</v>
      </c>
    </row>
    <row r="61" spans="1:23" x14ac:dyDescent="0.2">
      <c r="T61" t="s">
        <v>83</v>
      </c>
      <c r="U61">
        <v>10000</v>
      </c>
      <c r="V61">
        <v>972</v>
      </c>
      <c r="W61" s="33">
        <v>9.7199999999999989</v>
      </c>
    </row>
    <row r="62" spans="1:23" x14ac:dyDescent="0.2">
      <c r="B62" s="23" t="s">
        <v>126</v>
      </c>
      <c r="C62" s="23"/>
      <c r="D62" s="3"/>
      <c r="E62" s="3"/>
      <c r="F62" s="23"/>
      <c r="G62" s="23"/>
      <c r="T62" t="s">
        <v>84</v>
      </c>
      <c r="U62">
        <v>9998</v>
      </c>
      <c r="V62">
        <v>1040</v>
      </c>
      <c r="W62" s="33">
        <v>10.402080416083216</v>
      </c>
    </row>
    <row r="63" spans="1:23" ht="15.75" x14ac:dyDescent="0.25">
      <c r="B63" s="23"/>
      <c r="C63" s="23"/>
      <c r="D63" s="3"/>
      <c r="E63" s="3"/>
      <c r="F63" s="34" t="str">
        <f>F9</f>
        <v>PPQ</v>
      </c>
      <c r="G63" s="34"/>
      <c r="H63" s="35" t="s">
        <v>22</v>
      </c>
      <c r="I63" s="35"/>
      <c r="T63" t="s">
        <v>85</v>
      </c>
      <c r="U63">
        <v>9998</v>
      </c>
      <c r="V63">
        <v>1007</v>
      </c>
      <c r="W63" s="33">
        <v>10.072014402880576</v>
      </c>
    </row>
    <row r="64" spans="1:23" ht="15.75" x14ac:dyDescent="0.25">
      <c r="A64" s="7" t="str">
        <f>A10</f>
        <v>PPQ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9999</v>
      </c>
      <c r="V64">
        <v>1036</v>
      </c>
      <c r="W64" s="33">
        <v>10.36103610361036</v>
      </c>
    </row>
    <row r="65" spans="1:23" ht="15.75" x14ac:dyDescent="0.25">
      <c r="A65" s="18">
        <f>A11*0.5</f>
        <v>125</v>
      </c>
      <c r="B65" s="17">
        <f>B119*0.5</f>
        <v>40</v>
      </c>
      <c r="C65" s="33">
        <v>0.16001600160016002</v>
      </c>
      <c r="D65" s="9">
        <f>C65-$B$4</f>
        <v>-1.5010620602273761E-5</v>
      </c>
      <c r="E65" s="9">
        <f>(($D$23-D65)/$D$23)*100</f>
        <v>100.00015904086639</v>
      </c>
      <c r="F65" s="25" t="str">
        <f t="shared" ref="F65:F76" si="27">IF(AND(E65&gt;50,E66&lt;50),(((50-E66)/(E65-E66))*(A65-A66)+A66),"")</f>
        <v/>
      </c>
      <c r="G65" s="28" t="str">
        <f t="shared" ref="G65:G76" si="28">IF(AND(E65&gt;90,E66&lt;90),(((90-E66)/(E65-E66))*(A65-A66)+A66),"")</f>
        <v/>
      </c>
      <c r="H65" s="25" t="str">
        <f t="shared" ref="H65:H76" si="29">IF(AND(E65&gt;50,E66&lt;50),(((50-E66)/(E65-E66))*(B65-B66)+B66),"")</f>
        <v/>
      </c>
      <c r="I65" s="25" t="str">
        <f t="shared" ref="I65:I76" si="30">IF(AND(E65&gt;90,E66&lt;90),(((90-E66)/(E65-E66))*(B65-B66)+B66),"")</f>
        <v/>
      </c>
      <c r="T65" t="s">
        <v>87</v>
      </c>
      <c r="U65">
        <v>9999</v>
      </c>
      <c r="V65">
        <v>792</v>
      </c>
      <c r="W65" s="33">
        <v>7.9207920792079207</v>
      </c>
    </row>
    <row r="66" spans="1:23" ht="15.75" x14ac:dyDescent="0.25">
      <c r="A66" s="18">
        <f>A65/2</f>
        <v>62.5</v>
      </c>
      <c r="B66" s="18">
        <f>B65/2</f>
        <v>20</v>
      </c>
      <c r="C66" s="33">
        <v>0.19001900190019003</v>
      </c>
      <c r="D66" s="9">
        <f t="shared" ref="D66:D77" si="31">C66-$B$4</f>
        <v>2.9987989679427729E-2</v>
      </c>
      <c r="E66" s="9">
        <f t="shared" ref="E66:E77" si="32">(($D$23-D66)/$D$23)*100</f>
        <v>99.682270574525901</v>
      </c>
      <c r="F66" s="25" t="str">
        <f t="shared" si="27"/>
        <v/>
      </c>
      <c r="G66" s="28" t="str">
        <f t="shared" si="28"/>
        <v/>
      </c>
      <c r="H66" s="25" t="str">
        <f t="shared" si="29"/>
        <v/>
      </c>
      <c r="I66" s="25" t="str">
        <f t="shared" si="30"/>
        <v/>
      </c>
      <c r="T66" t="s">
        <v>88</v>
      </c>
      <c r="U66">
        <v>9994</v>
      </c>
      <c r="V66">
        <v>20</v>
      </c>
      <c r="W66" s="33">
        <v>0.20012007204322593</v>
      </c>
    </row>
    <row r="67" spans="1:23" ht="15.75" x14ac:dyDescent="0.25">
      <c r="A67" s="18">
        <f t="shared" ref="A67:B74" si="33">A66/2</f>
        <v>31.25</v>
      </c>
      <c r="B67" s="18">
        <f t="shared" si="33"/>
        <v>10</v>
      </c>
      <c r="C67" s="33">
        <v>0.38</v>
      </c>
      <c r="D67" s="9">
        <f t="shared" si="31"/>
        <v>0.21996898777923771</v>
      </c>
      <c r="E67" s="9">
        <f t="shared" si="32"/>
        <v>97.669379613093497</v>
      </c>
      <c r="F67" s="25" t="str">
        <f t="shared" si="27"/>
        <v/>
      </c>
      <c r="G67" s="28">
        <f t="shared" si="28"/>
        <v>26.557515421609256</v>
      </c>
      <c r="H67" s="25" t="str">
        <f t="shared" si="29"/>
        <v/>
      </c>
      <c r="I67" s="25">
        <f t="shared" si="30"/>
        <v>8.4984049349149622</v>
      </c>
      <c r="T67" t="s">
        <v>89</v>
      </c>
      <c r="U67">
        <v>9999</v>
      </c>
      <c r="V67">
        <v>18</v>
      </c>
      <c r="W67" s="33">
        <v>0.18001800180018002</v>
      </c>
    </row>
    <row r="68" spans="1:23" ht="15.75" x14ac:dyDescent="0.25">
      <c r="A68" s="18">
        <f t="shared" si="33"/>
        <v>15.625</v>
      </c>
      <c r="B68" s="18">
        <f t="shared" si="33"/>
        <v>5</v>
      </c>
      <c r="C68" s="33">
        <v>2.7902790279027903</v>
      </c>
      <c r="D68" s="9">
        <f t="shared" si="31"/>
        <v>2.630248015682028</v>
      </c>
      <c r="E68" s="9">
        <f t="shared" si="32"/>
        <v>72.13193682501678</v>
      </c>
      <c r="F68" s="25">
        <f t="shared" si="27"/>
        <v>9.0172823399422146</v>
      </c>
      <c r="G68" s="28" t="str">
        <f t="shared" si="28"/>
        <v/>
      </c>
      <c r="H68" s="25">
        <f t="shared" si="29"/>
        <v>2.8855303487815083</v>
      </c>
      <c r="I68" s="25" t="str">
        <f t="shared" si="30"/>
        <v/>
      </c>
      <c r="T68" t="s">
        <v>90</v>
      </c>
      <c r="U68">
        <v>9999</v>
      </c>
      <c r="V68">
        <v>36</v>
      </c>
      <c r="W68" s="33">
        <v>0.36003600360036003</v>
      </c>
    </row>
    <row r="69" spans="1:23" ht="15.75" x14ac:dyDescent="0.25">
      <c r="A69" s="18">
        <f t="shared" si="33"/>
        <v>7.8125</v>
      </c>
      <c r="B69" s="18">
        <f t="shared" si="33"/>
        <v>2.5</v>
      </c>
      <c r="C69" s="33">
        <v>5.26</v>
      </c>
      <c r="D69" s="9">
        <f t="shared" si="31"/>
        <v>5.0999689877792376</v>
      </c>
      <c r="E69" s="9">
        <f t="shared" si="32"/>
        <v>45.964693407426282</v>
      </c>
      <c r="F69" s="25" t="str">
        <f t="shared" si="27"/>
        <v/>
      </c>
      <c r="G69" s="28" t="str">
        <f t="shared" si="28"/>
        <v/>
      </c>
      <c r="H69" s="25" t="str">
        <f t="shared" si="29"/>
        <v/>
      </c>
      <c r="I69" s="25" t="str">
        <f t="shared" si="30"/>
        <v/>
      </c>
      <c r="T69" t="s">
        <v>91</v>
      </c>
      <c r="U69">
        <v>10000</v>
      </c>
      <c r="V69">
        <v>92</v>
      </c>
      <c r="W69" s="33">
        <v>0.91999999999999993</v>
      </c>
    </row>
    <row r="70" spans="1:23" ht="15.75" x14ac:dyDescent="0.25">
      <c r="A70" s="18">
        <f t="shared" si="33"/>
        <v>3.90625</v>
      </c>
      <c r="B70" s="18">
        <f t="shared" si="33"/>
        <v>1.25</v>
      </c>
      <c r="C70" s="33">
        <v>8.0824247274182248</v>
      </c>
      <c r="D70" s="9">
        <f t="shared" si="31"/>
        <v>7.9223937151974626</v>
      </c>
      <c r="E70" s="9">
        <f t="shared" si="32"/>
        <v>16.060475196304321</v>
      </c>
      <c r="F70" s="25" t="str">
        <f t="shared" si="27"/>
        <v/>
      </c>
      <c r="G70" s="28" t="str">
        <f t="shared" si="28"/>
        <v/>
      </c>
      <c r="H70" s="25" t="str">
        <f t="shared" si="29"/>
        <v/>
      </c>
      <c r="I70" s="25" t="str">
        <f t="shared" si="30"/>
        <v/>
      </c>
      <c r="T70" t="s">
        <v>92</v>
      </c>
      <c r="U70">
        <v>9997</v>
      </c>
      <c r="V70">
        <v>380</v>
      </c>
      <c r="W70" s="33">
        <v>3.8011403421026309</v>
      </c>
    </row>
    <row r="71" spans="1:23" ht="15.75" x14ac:dyDescent="0.25">
      <c r="A71" s="18">
        <f t="shared" si="33"/>
        <v>1.953125</v>
      </c>
      <c r="B71" s="18">
        <f t="shared" si="33"/>
        <v>0.625</v>
      </c>
      <c r="C71" s="33">
        <v>9.4709470947094712</v>
      </c>
      <c r="D71" s="9">
        <f t="shared" si="31"/>
        <v>9.3109160824887081</v>
      </c>
      <c r="E71" s="9">
        <f t="shared" si="32"/>
        <v>1.3487716532010341</v>
      </c>
      <c r="F71" s="25" t="str">
        <f t="shared" si="27"/>
        <v/>
      </c>
      <c r="G71" s="28" t="str">
        <f t="shared" si="28"/>
        <v/>
      </c>
      <c r="H71" s="25" t="str">
        <f t="shared" si="29"/>
        <v/>
      </c>
      <c r="I71" s="25" t="str">
        <f t="shared" si="30"/>
        <v/>
      </c>
      <c r="T71" t="s">
        <v>93</v>
      </c>
      <c r="U71">
        <v>10043</v>
      </c>
      <c r="V71">
        <v>700</v>
      </c>
      <c r="W71" s="33">
        <v>6.970028875833914</v>
      </c>
    </row>
    <row r="72" spans="1:23" ht="15.75" x14ac:dyDescent="0.25">
      <c r="A72" s="18">
        <f t="shared" si="33"/>
        <v>0.9765625</v>
      </c>
      <c r="B72" s="18">
        <f t="shared" si="33"/>
        <v>0.3125</v>
      </c>
      <c r="C72" s="33">
        <v>9.9619923984796959</v>
      </c>
      <c r="D72" s="9">
        <f t="shared" si="31"/>
        <v>9.8019613862589328</v>
      </c>
      <c r="E72" s="9">
        <f t="shared" si="32"/>
        <v>-3.8539626386444592</v>
      </c>
      <c r="F72" s="25" t="str">
        <f t="shared" si="27"/>
        <v/>
      </c>
      <c r="G72" s="28" t="str">
        <f t="shared" si="28"/>
        <v/>
      </c>
      <c r="H72" s="25" t="str">
        <f t="shared" si="29"/>
        <v/>
      </c>
      <c r="I72" s="25" t="str">
        <f t="shared" si="30"/>
        <v/>
      </c>
      <c r="T72" t="s">
        <v>94</v>
      </c>
      <c r="U72">
        <v>10000</v>
      </c>
      <c r="V72">
        <v>896</v>
      </c>
      <c r="W72" s="33">
        <v>8.9599999999999991</v>
      </c>
    </row>
    <row r="73" spans="1:23" ht="15.75" x14ac:dyDescent="0.25">
      <c r="A73" s="18">
        <f t="shared" si="33"/>
        <v>0.48828125</v>
      </c>
      <c r="B73" s="18">
        <f t="shared" si="33"/>
        <v>0.15625</v>
      </c>
      <c r="C73" s="33">
        <v>9.56</v>
      </c>
      <c r="D73" s="9">
        <f t="shared" si="31"/>
        <v>9.3999689877792374</v>
      </c>
      <c r="E73" s="9">
        <f t="shared" si="32"/>
        <v>0.40523629997361171</v>
      </c>
      <c r="F73" s="25" t="str">
        <f t="shared" si="27"/>
        <v/>
      </c>
      <c r="G73" s="28" t="str">
        <f t="shared" si="28"/>
        <v/>
      </c>
      <c r="H73" s="25" t="str">
        <f t="shared" si="29"/>
        <v/>
      </c>
      <c r="I73" s="25" t="str">
        <f t="shared" si="30"/>
        <v/>
      </c>
      <c r="T73" t="s">
        <v>95</v>
      </c>
      <c r="U73">
        <v>10000</v>
      </c>
      <c r="V73">
        <v>916</v>
      </c>
      <c r="W73" s="33">
        <v>9.16</v>
      </c>
    </row>
    <row r="74" spans="1:23" ht="15.75" x14ac:dyDescent="0.25">
      <c r="A74" s="18">
        <f t="shared" si="33"/>
        <v>0.244140625</v>
      </c>
      <c r="B74" s="18">
        <f t="shared" si="33"/>
        <v>7.8125E-2</v>
      </c>
      <c r="C74" s="33">
        <v>9.3000000000000007</v>
      </c>
      <c r="D74" s="9">
        <f t="shared" si="31"/>
        <v>9.1399689877792376</v>
      </c>
      <c r="E74" s="9">
        <f t="shared" si="32"/>
        <v>3.1599941715870266</v>
      </c>
      <c r="F74" s="25" t="str">
        <f t="shared" si="27"/>
        <v/>
      </c>
      <c r="G74" s="28" t="str">
        <f t="shared" si="28"/>
        <v/>
      </c>
      <c r="H74" s="25" t="str">
        <f t="shared" si="29"/>
        <v/>
      </c>
      <c r="I74" s="25" t="str">
        <f t="shared" si="30"/>
        <v/>
      </c>
      <c r="T74" t="s">
        <v>96</v>
      </c>
      <c r="U74">
        <v>9998</v>
      </c>
      <c r="V74">
        <v>1033</v>
      </c>
      <c r="W74" s="33">
        <v>10.332066413282655</v>
      </c>
    </row>
    <row r="75" spans="1:23" ht="15.75" x14ac:dyDescent="0.25">
      <c r="A75" s="18">
        <v>0</v>
      </c>
      <c r="B75" s="18">
        <v>0</v>
      </c>
      <c r="C75" s="33">
        <v>9.84</v>
      </c>
      <c r="D75" s="9">
        <f t="shared" si="31"/>
        <v>9.6799689877792368</v>
      </c>
      <c r="E75" s="9">
        <f t="shared" si="32"/>
        <v>-2.5614260233023693</v>
      </c>
      <c r="F75" s="25" t="str">
        <f t="shared" si="27"/>
        <v/>
      </c>
      <c r="G75" s="28" t="str">
        <f t="shared" si="28"/>
        <v/>
      </c>
      <c r="H75" s="25" t="str">
        <f t="shared" si="29"/>
        <v/>
      </c>
      <c r="I75" s="25" t="str">
        <f t="shared" si="30"/>
        <v/>
      </c>
      <c r="T75" t="s">
        <v>97</v>
      </c>
      <c r="U75">
        <v>9999</v>
      </c>
      <c r="V75">
        <v>1017</v>
      </c>
      <c r="W75" s="33">
        <v>10.171017101710172</v>
      </c>
    </row>
    <row r="76" spans="1:23" ht="15.75" x14ac:dyDescent="0.25">
      <c r="A76" s="18">
        <v>0</v>
      </c>
      <c r="B76" s="17">
        <v>0</v>
      </c>
      <c r="C76" s="33">
        <v>8.4599999999999991</v>
      </c>
      <c r="D76" s="9">
        <f t="shared" si="31"/>
        <v>8.299968987779236</v>
      </c>
      <c r="E76" s="9">
        <f t="shared" si="32"/>
        <v>12.059981141415008</v>
      </c>
      <c r="F76" s="25" t="str">
        <f t="shared" si="27"/>
        <v/>
      </c>
      <c r="G76" s="28" t="str">
        <f t="shared" si="28"/>
        <v/>
      </c>
      <c r="H76" s="25" t="str">
        <f t="shared" si="29"/>
        <v/>
      </c>
      <c r="I76" s="25" t="str">
        <f t="shared" si="30"/>
        <v/>
      </c>
      <c r="T76" t="s">
        <v>98</v>
      </c>
      <c r="U76">
        <v>9999</v>
      </c>
      <c r="V76">
        <v>977</v>
      </c>
      <c r="W76" s="33">
        <v>9.7709770977097712</v>
      </c>
    </row>
    <row r="77" spans="1:23" ht="15.75" x14ac:dyDescent="0.25">
      <c r="B77" s="23" t="s">
        <v>6</v>
      </c>
      <c r="C77" s="23">
        <f>$B$5</f>
        <v>9.5982470775667235</v>
      </c>
      <c r="D77" s="9">
        <f t="shared" si="31"/>
        <v>9.4382160653459604</v>
      </c>
      <c r="E77" s="9">
        <f t="shared" si="32"/>
        <v>0</v>
      </c>
      <c r="F77" s="25">
        <f>SUM(F65:F76)</f>
        <v>9.0172823399422146</v>
      </c>
      <c r="G77" s="28">
        <f>SUM(G65:G76)</f>
        <v>26.557515421609256</v>
      </c>
      <c r="H77" s="25">
        <f>SUM(H65:H76)</f>
        <v>2.8855303487815083</v>
      </c>
      <c r="I77" s="25">
        <f>SUM(I65:I76)</f>
        <v>8.4984049349149622</v>
      </c>
      <c r="T77" t="s">
        <v>99</v>
      </c>
      <c r="U77">
        <v>9999</v>
      </c>
      <c r="V77">
        <v>809</v>
      </c>
      <c r="W77" s="33">
        <v>8.090809080908091</v>
      </c>
    </row>
    <row r="78" spans="1:23" x14ac:dyDescent="0.2">
      <c r="T78" t="s">
        <v>100</v>
      </c>
      <c r="U78">
        <v>9999</v>
      </c>
      <c r="V78">
        <v>12</v>
      </c>
      <c r="W78" s="33">
        <v>0.12001200120012002</v>
      </c>
    </row>
    <row r="79" spans="1:23" x14ac:dyDescent="0.2">
      <c r="T79" t="s">
        <v>101</v>
      </c>
      <c r="U79">
        <v>9999</v>
      </c>
      <c r="V79">
        <v>17</v>
      </c>
      <c r="W79" s="33">
        <v>0.17001700170017001</v>
      </c>
    </row>
    <row r="80" spans="1:23" x14ac:dyDescent="0.2">
      <c r="B80" s="23" t="s">
        <v>128</v>
      </c>
      <c r="C80" s="23"/>
      <c r="D80" s="3"/>
      <c r="E80" s="3"/>
      <c r="F80" s="23"/>
      <c r="G80" s="23"/>
      <c r="T80" t="s">
        <v>102</v>
      </c>
      <c r="U80">
        <v>9999</v>
      </c>
      <c r="V80">
        <v>16</v>
      </c>
      <c r="W80" s="33">
        <v>0.16001600160016002</v>
      </c>
    </row>
    <row r="81" spans="1:23" ht="15.75" x14ac:dyDescent="0.25">
      <c r="B81" s="23"/>
      <c r="C81" s="23"/>
      <c r="D81" s="3"/>
      <c r="E81" s="3"/>
      <c r="F81" s="34" t="str">
        <f>F9</f>
        <v>PPQ</v>
      </c>
      <c r="G81" s="34"/>
      <c r="H81" s="35" t="s">
        <v>22</v>
      </c>
      <c r="I81" s="35"/>
      <c r="T81" t="s">
        <v>103</v>
      </c>
      <c r="U81">
        <v>10000</v>
      </c>
      <c r="V81">
        <v>43</v>
      </c>
      <c r="W81" s="33">
        <v>0.43</v>
      </c>
    </row>
    <row r="82" spans="1:23" ht="15.75" x14ac:dyDescent="0.25">
      <c r="A82" s="7" t="str">
        <f>A10</f>
        <v>PPQ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9999</v>
      </c>
      <c r="V82">
        <v>223</v>
      </c>
      <c r="W82" s="33">
        <v>2.2302230223022299</v>
      </c>
    </row>
    <row r="83" spans="1:23" ht="15.75" x14ac:dyDescent="0.25">
      <c r="A83" s="18">
        <f>A11*0.33</f>
        <v>82.5</v>
      </c>
      <c r="B83" s="17">
        <f>B119*0.66</f>
        <v>52.800000000000004</v>
      </c>
      <c r="C83" s="33">
        <v>0.19003800760152029</v>
      </c>
      <c r="D83" s="9">
        <f>C83-$B$4</f>
        <v>3.0006995380757989E-2</v>
      </c>
      <c r="E83" s="9">
        <f>(($D$23-D83)/$D$23)*100</f>
        <v>99.68206920488997</v>
      </c>
      <c r="F83" s="25" t="str">
        <f t="shared" ref="F83:F94" si="34">IF(AND(E83&gt;50,E84&lt;50),(((50-E84)/(E83-E84))*(A83-A84)+A84),"")</f>
        <v/>
      </c>
      <c r="G83" s="28" t="str">
        <f t="shared" ref="G83:G94" si="35">IF(AND(E83&gt;90,E84&lt;90),(((90-E84)/(E83-E84))*(A83-A84)+A84),"")</f>
        <v/>
      </c>
      <c r="H83" s="25" t="str">
        <f t="shared" ref="H83:H93" si="36">IF(AND(E83&gt;50,E84&lt;50),(((50-E84)/(E83-E84))*(B83-B84)+B84),"")</f>
        <v/>
      </c>
      <c r="I83" s="25" t="str">
        <f t="shared" ref="I83:I94" si="37">IF(AND(E83&gt;90,E84&lt;90),(((90-E84)/(E83-E84))*(B83-B84)+B84),"")</f>
        <v/>
      </c>
      <c r="T83" t="s">
        <v>105</v>
      </c>
      <c r="U83">
        <v>9999</v>
      </c>
      <c r="V83">
        <v>411</v>
      </c>
      <c r="W83" s="33">
        <v>4.1104110411041104</v>
      </c>
    </row>
    <row r="84" spans="1:23" ht="15.75" x14ac:dyDescent="0.25">
      <c r="A84" s="18">
        <f>A83/2</f>
        <v>41.25</v>
      </c>
      <c r="B84" s="18">
        <f>B83/2</f>
        <v>26.400000000000002</v>
      </c>
      <c r="C84" s="33">
        <v>0.16</v>
      </c>
      <c r="D84" s="9">
        <f t="shared" ref="D84:D95" si="38">C84-$B$4</f>
        <v>-3.1012220762294262E-5</v>
      </c>
      <c r="E84" s="9">
        <f t="shared" ref="E84:E95" si="39">(($D$23-D84)/$D$23)*100</f>
        <v>100.00032858138177</v>
      </c>
      <c r="F84" s="25" t="str">
        <f t="shared" si="34"/>
        <v/>
      </c>
      <c r="G84" s="28" t="str">
        <f t="shared" si="35"/>
        <v/>
      </c>
      <c r="H84" s="25" t="str">
        <f t="shared" si="36"/>
        <v/>
      </c>
      <c r="I84" s="25" t="str">
        <f t="shared" si="37"/>
        <v/>
      </c>
      <c r="L84" t="s">
        <v>112</v>
      </c>
      <c r="T84" t="s">
        <v>106</v>
      </c>
      <c r="U84">
        <v>9999</v>
      </c>
      <c r="V84">
        <v>699</v>
      </c>
      <c r="W84" s="33">
        <v>6.9906990699069897</v>
      </c>
    </row>
    <row r="85" spans="1:23" ht="15.75" x14ac:dyDescent="0.25">
      <c r="A85" s="18">
        <f t="shared" ref="A85:B92" si="40">A84/2</f>
        <v>20.625</v>
      </c>
      <c r="B85" s="18">
        <f t="shared" si="40"/>
        <v>13.200000000000001</v>
      </c>
      <c r="C85" s="33">
        <v>0.35000000000000003</v>
      </c>
      <c r="D85" s="9">
        <f t="shared" si="38"/>
        <v>0.18996898777923774</v>
      </c>
      <c r="E85" s="9">
        <f t="shared" si="39"/>
        <v>97.987236290587347</v>
      </c>
      <c r="F85" s="25" t="str">
        <f t="shared" si="34"/>
        <v/>
      </c>
      <c r="G85" s="28">
        <f t="shared" si="35"/>
        <v>14.455863650294209</v>
      </c>
      <c r="H85" s="25" t="str">
        <f t="shared" si="36"/>
        <v/>
      </c>
      <c r="I85" s="25">
        <f t="shared" si="37"/>
        <v>9.2517527361882941</v>
      </c>
      <c r="T85" t="s">
        <v>107</v>
      </c>
      <c r="U85">
        <v>10000</v>
      </c>
      <c r="V85">
        <v>823</v>
      </c>
      <c r="W85" s="33">
        <v>8.23</v>
      </c>
    </row>
    <row r="86" spans="1:23" ht="15.75" x14ac:dyDescent="0.25">
      <c r="A86" s="18">
        <f t="shared" si="40"/>
        <v>10.3125</v>
      </c>
      <c r="B86" s="18">
        <f t="shared" si="40"/>
        <v>6.6000000000000005</v>
      </c>
      <c r="C86" s="33">
        <v>1.6101610161016102</v>
      </c>
      <c r="D86" s="9">
        <f t="shared" si="38"/>
        <v>1.450130003880848</v>
      </c>
      <c r="E86" s="9">
        <f t="shared" si="39"/>
        <v>84.635549834409375</v>
      </c>
      <c r="F86" s="25" t="str">
        <f t="shared" si="34"/>
        <v/>
      </c>
      <c r="G86" s="28" t="str">
        <f t="shared" si="35"/>
        <v/>
      </c>
      <c r="H86" s="25" t="str">
        <f t="shared" si="36"/>
        <v/>
      </c>
      <c r="I86" s="25" t="str">
        <f t="shared" si="37"/>
        <v/>
      </c>
      <c r="T86" t="s">
        <v>108</v>
      </c>
      <c r="U86">
        <v>10000</v>
      </c>
      <c r="V86">
        <v>882</v>
      </c>
      <c r="W86" s="33">
        <v>8.82</v>
      </c>
    </row>
    <row r="87" spans="1:23" ht="15.75" x14ac:dyDescent="0.25">
      <c r="A87" s="18">
        <f t="shared" si="40"/>
        <v>5.15625</v>
      </c>
      <c r="B87" s="18">
        <f t="shared" si="40"/>
        <v>3.3000000000000003</v>
      </c>
      <c r="C87" s="33">
        <v>4.5804580458045807</v>
      </c>
      <c r="D87" s="9">
        <f t="shared" si="38"/>
        <v>4.4204270335838185</v>
      </c>
      <c r="E87" s="9">
        <f t="shared" si="39"/>
        <v>53.164591666700879</v>
      </c>
      <c r="F87" s="25">
        <f t="shared" si="34"/>
        <v>4.8869631830512317</v>
      </c>
      <c r="G87" s="28" t="str">
        <f t="shared" si="35"/>
        <v/>
      </c>
      <c r="H87" s="25">
        <f t="shared" si="36"/>
        <v>3.1276564371527886</v>
      </c>
      <c r="I87" s="25" t="str">
        <f t="shared" si="37"/>
        <v/>
      </c>
      <c r="T87" t="s">
        <v>110</v>
      </c>
      <c r="U87">
        <v>9996</v>
      </c>
      <c r="V87">
        <v>853</v>
      </c>
      <c r="W87" s="33">
        <v>8.5334133653461386</v>
      </c>
    </row>
    <row r="88" spans="1:23" ht="15.75" x14ac:dyDescent="0.25">
      <c r="A88" s="18">
        <f t="shared" si="40"/>
        <v>2.578125</v>
      </c>
      <c r="B88" s="18">
        <f t="shared" si="40"/>
        <v>1.6500000000000001</v>
      </c>
      <c r="C88" s="33">
        <v>7.4399999999999995</v>
      </c>
      <c r="D88" s="9">
        <f t="shared" si="38"/>
        <v>7.2799689877792373</v>
      </c>
      <c r="E88" s="9">
        <f t="shared" si="39"/>
        <v>22.867108176206091</v>
      </c>
      <c r="F88" s="25" t="str">
        <f t="shared" si="34"/>
        <v/>
      </c>
      <c r="G88" s="28" t="str">
        <f t="shared" si="35"/>
        <v/>
      </c>
      <c r="H88" s="25" t="str">
        <f t="shared" si="36"/>
        <v/>
      </c>
      <c r="I88" s="25" t="str">
        <f t="shared" si="37"/>
        <v/>
      </c>
      <c r="T88" t="s">
        <v>109</v>
      </c>
      <c r="U88">
        <v>9998</v>
      </c>
      <c r="V88">
        <v>912</v>
      </c>
      <c r="W88" s="33">
        <v>9.1218243648729747</v>
      </c>
    </row>
    <row r="89" spans="1:23" ht="15.75" x14ac:dyDescent="0.25">
      <c r="A89" s="18">
        <f t="shared" si="40"/>
        <v>1.2890625</v>
      </c>
      <c r="B89" s="18">
        <f t="shared" si="40"/>
        <v>0.82500000000000007</v>
      </c>
      <c r="C89" s="33">
        <v>9.1518303660732148</v>
      </c>
      <c r="D89" s="9">
        <f t="shared" si="38"/>
        <v>8.9917993538524517</v>
      </c>
      <c r="E89" s="9">
        <f t="shared" si="39"/>
        <v>4.7298844231019963</v>
      </c>
      <c r="F89" s="25" t="str">
        <f t="shared" si="34"/>
        <v/>
      </c>
      <c r="G89" s="28" t="str">
        <f t="shared" si="35"/>
        <v/>
      </c>
      <c r="H89" s="25" t="str">
        <f t="shared" si="36"/>
        <v/>
      </c>
      <c r="I89" s="25" t="str">
        <f t="shared" si="37"/>
        <v/>
      </c>
      <c r="T89" t="s">
        <v>111</v>
      </c>
      <c r="U89">
        <v>10000</v>
      </c>
      <c r="V89">
        <v>813</v>
      </c>
      <c r="W89" s="33">
        <v>8.129999999999999</v>
      </c>
    </row>
    <row r="90" spans="1:23" ht="15.75" x14ac:dyDescent="0.25">
      <c r="A90" s="18">
        <f t="shared" si="40"/>
        <v>0.64453125</v>
      </c>
      <c r="B90" s="18">
        <f t="shared" si="40"/>
        <v>0.41250000000000003</v>
      </c>
      <c r="C90" s="33">
        <v>9.7199999999999989</v>
      </c>
      <c r="D90" s="9">
        <f t="shared" si="38"/>
        <v>9.5599689877792358</v>
      </c>
      <c r="E90" s="9">
        <f t="shared" si="39"/>
        <v>-1.2899993133269356</v>
      </c>
      <c r="F90" s="25" t="str">
        <f t="shared" si="34"/>
        <v/>
      </c>
      <c r="G90" s="28" t="str">
        <f t="shared" si="35"/>
        <v/>
      </c>
      <c r="H90" s="25" t="str">
        <f t="shared" si="36"/>
        <v/>
      </c>
      <c r="I90" s="25" t="str">
        <f t="shared" si="37"/>
        <v/>
      </c>
    </row>
    <row r="91" spans="1:23" ht="15.75" x14ac:dyDescent="0.25">
      <c r="A91" s="18">
        <f t="shared" si="40"/>
        <v>0.322265625</v>
      </c>
      <c r="B91" s="18">
        <f t="shared" si="40"/>
        <v>0.20625000000000002</v>
      </c>
      <c r="C91" s="33">
        <v>10.402080416083216</v>
      </c>
      <c r="D91" s="9">
        <f t="shared" si="38"/>
        <v>10.242049403862453</v>
      </c>
      <c r="E91" s="9">
        <f t="shared" si="39"/>
        <v>-8.5167931413215374</v>
      </c>
      <c r="F91" s="25" t="str">
        <f t="shared" si="34"/>
        <v/>
      </c>
      <c r="G91" s="28" t="str">
        <f t="shared" si="35"/>
        <v/>
      </c>
      <c r="H91" s="25" t="str">
        <f t="shared" si="36"/>
        <v/>
      </c>
      <c r="I91" s="25" t="str">
        <f t="shared" si="37"/>
        <v/>
      </c>
    </row>
    <row r="92" spans="1:23" ht="15.75" x14ac:dyDescent="0.25">
      <c r="A92" s="18">
        <f t="shared" si="40"/>
        <v>0.1611328125</v>
      </c>
      <c r="B92" s="18">
        <f t="shared" si="40"/>
        <v>0.10312500000000001</v>
      </c>
      <c r="C92" s="33">
        <v>10.072014402880576</v>
      </c>
      <c r="D92" s="9">
        <f t="shared" si="38"/>
        <v>9.9119833906598132</v>
      </c>
      <c r="E92" s="9">
        <f t="shared" si="39"/>
        <v>-5.0196702643137332</v>
      </c>
      <c r="F92" s="25" t="str">
        <f t="shared" si="34"/>
        <v/>
      </c>
      <c r="G92" s="28" t="str">
        <f t="shared" si="35"/>
        <v/>
      </c>
      <c r="H92" s="25" t="str">
        <f t="shared" si="36"/>
        <v/>
      </c>
      <c r="I92" s="25" t="str">
        <f t="shared" si="37"/>
        <v/>
      </c>
    </row>
    <row r="93" spans="1:23" ht="15.75" x14ac:dyDescent="0.25">
      <c r="A93" s="18">
        <v>0</v>
      </c>
      <c r="B93" s="18">
        <v>0</v>
      </c>
      <c r="C93" s="33">
        <v>10.36103610361036</v>
      </c>
      <c r="D93" s="9">
        <f t="shared" si="38"/>
        <v>10.201005091389597</v>
      </c>
      <c r="E93" s="9">
        <f t="shared" si="39"/>
        <v>-8.0819195149001501</v>
      </c>
      <c r="F93" s="25" t="str">
        <f t="shared" si="34"/>
        <v/>
      </c>
      <c r="G93" s="28" t="str">
        <f t="shared" si="35"/>
        <v/>
      </c>
      <c r="H93" s="25" t="str">
        <f t="shared" si="36"/>
        <v/>
      </c>
      <c r="I93" s="25" t="str">
        <f t="shared" si="37"/>
        <v/>
      </c>
    </row>
    <row r="94" spans="1:23" ht="15.75" x14ac:dyDescent="0.25">
      <c r="A94" s="18">
        <v>0</v>
      </c>
      <c r="B94" s="17">
        <v>0</v>
      </c>
      <c r="C94" s="33">
        <v>7.9207920792079207</v>
      </c>
      <c r="D94" s="9">
        <f t="shared" si="38"/>
        <v>7.7607610669871585</v>
      </c>
      <c r="E94" s="9">
        <f t="shared" si="39"/>
        <v>17.773009080793006</v>
      </c>
      <c r="F94" s="25" t="str">
        <f t="shared" si="34"/>
        <v/>
      </c>
      <c r="G94" s="28" t="str">
        <f t="shared" si="35"/>
        <v/>
      </c>
      <c r="H94" s="25"/>
      <c r="I94" s="25" t="str">
        <f t="shared" si="37"/>
        <v/>
      </c>
    </row>
    <row r="95" spans="1:23" ht="15.75" x14ac:dyDescent="0.25">
      <c r="B95" s="23" t="s">
        <v>6</v>
      </c>
      <c r="C95" s="23">
        <f>$B$5</f>
        <v>9.5982470775667235</v>
      </c>
      <c r="D95" s="9">
        <f t="shared" si="38"/>
        <v>9.4382160653459604</v>
      </c>
      <c r="E95" s="9">
        <f t="shared" si="39"/>
        <v>0</v>
      </c>
      <c r="F95" s="25">
        <f>SUM(F83:F94)</f>
        <v>4.8869631830512317</v>
      </c>
      <c r="G95" s="28">
        <f>SUM(G83:G94)</f>
        <v>14.455863650294209</v>
      </c>
      <c r="H95" s="25">
        <f>SUM(H83:H94)</f>
        <v>3.1276564371527886</v>
      </c>
      <c r="I95" s="25">
        <f>SUM(I83:I94)</f>
        <v>9.2517527361882941</v>
      </c>
    </row>
    <row r="98" spans="1:9" x14ac:dyDescent="0.2">
      <c r="B98" s="23" t="s">
        <v>129</v>
      </c>
      <c r="C98" s="23"/>
      <c r="D98" s="3"/>
      <c r="E98" s="3"/>
      <c r="F98" s="23"/>
      <c r="G98" s="23"/>
    </row>
    <row r="99" spans="1:9" ht="15.75" x14ac:dyDescent="0.25">
      <c r="B99" s="23"/>
      <c r="C99" s="23"/>
      <c r="D99" s="3"/>
      <c r="E99" s="3"/>
      <c r="F99" s="34" t="str">
        <f>F9</f>
        <v>PPQ</v>
      </c>
      <c r="G99" s="34"/>
      <c r="H99" s="35" t="s">
        <v>22</v>
      </c>
      <c r="I99" s="35"/>
    </row>
    <row r="100" spans="1:9" ht="15.75" x14ac:dyDescent="0.25">
      <c r="A100" s="7" t="str">
        <f>A10</f>
        <v>PPQ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75" x14ac:dyDescent="0.25">
      <c r="A101" s="18">
        <f>A11*0.2</f>
        <v>50</v>
      </c>
      <c r="B101" s="17">
        <f>B119*0.8</f>
        <v>64</v>
      </c>
      <c r="C101" s="33">
        <v>0.20012007204322593</v>
      </c>
      <c r="D101" s="9">
        <f>C101-$B$4</f>
        <v>4.0089059822463635E-2</v>
      </c>
      <c r="E101" s="9">
        <f>(($D$23-D101)/$D$23)*100</f>
        <v>99.575247488032645</v>
      </c>
      <c r="F101" s="25" t="str">
        <f t="shared" ref="F101:F112" si="41">IF(AND(E101&gt;50,E102&lt;50),(((50-E102)/(E101-E102))*(A101-A102)+A102),"")</f>
        <v/>
      </c>
      <c r="G101" s="28" t="str">
        <f t="shared" ref="G101:G112" si="42">IF(AND(E101&gt;90,E102&lt;90),(((90-E102)/(E101-E102))*(A101-A102)+A102),"")</f>
        <v/>
      </c>
      <c r="H101" s="25" t="str">
        <f t="shared" ref="H101:H111" si="43">IF(AND(E101&gt;50,E102&lt;50),(((50-E102)/(E101-E102))*(B101-B102)+B102),"")</f>
        <v/>
      </c>
      <c r="I101" s="25" t="str">
        <f t="shared" ref="I101:I112" si="44">IF(AND(E101&gt;90,E102&lt;90),(((90-E102)/(E101-E102))*(B101-B102)+B102),"")</f>
        <v/>
      </c>
    </row>
    <row r="102" spans="1:9" ht="15.75" x14ac:dyDescent="0.25">
      <c r="A102" s="18">
        <f>A101/2</f>
        <v>25</v>
      </c>
      <c r="B102" s="18">
        <f>B101/2</f>
        <v>32</v>
      </c>
      <c r="C102" s="33">
        <v>0.18001800180018002</v>
      </c>
      <c r="D102" s="9">
        <f t="shared" ref="D102:D113" si="45">C102-$B$4</f>
        <v>1.9986989579417719E-2</v>
      </c>
      <c r="E102" s="9">
        <f t="shared" ref="E102:E113" si="46">(($D$23-D102)/$D$23)*100</f>
        <v>99.788233396639399</v>
      </c>
      <c r="F102" s="25" t="str">
        <f t="shared" si="41"/>
        <v/>
      </c>
      <c r="G102" s="28" t="str">
        <f t="shared" si="42"/>
        <v/>
      </c>
      <c r="H102" s="25" t="str">
        <f t="shared" si="43"/>
        <v/>
      </c>
      <c r="I102" s="25" t="str">
        <f t="shared" si="44"/>
        <v/>
      </c>
    </row>
    <row r="103" spans="1:9" ht="15.75" x14ac:dyDescent="0.25">
      <c r="A103" s="18">
        <f t="shared" ref="A103:B110" si="47">A102/2</f>
        <v>12.5</v>
      </c>
      <c r="B103" s="18">
        <f t="shared" si="47"/>
        <v>16</v>
      </c>
      <c r="C103" s="33">
        <v>0.36003600360036003</v>
      </c>
      <c r="D103" s="9">
        <f t="shared" si="45"/>
        <v>0.20000499137959774</v>
      </c>
      <c r="E103" s="9">
        <f t="shared" si="46"/>
        <v>97.880902598596464</v>
      </c>
      <c r="F103" s="25" t="str">
        <f t="shared" si="41"/>
        <v/>
      </c>
      <c r="G103" s="28" t="str">
        <f t="shared" si="42"/>
        <v/>
      </c>
      <c r="H103" s="25" t="str">
        <f t="shared" si="43"/>
        <v/>
      </c>
      <c r="I103" s="25" t="str">
        <f t="shared" si="44"/>
        <v/>
      </c>
    </row>
    <row r="104" spans="1:9" ht="15.75" x14ac:dyDescent="0.25">
      <c r="A104" s="18">
        <f t="shared" si="47"/>
        <v>6.25</v>
      </c>
      <c r="B104" s="18">
        <f t="shared" si="47"/>
        <v>8</v>
      </c>
      <c r="C104" s="33">
        <v>0.91999999999999993</v>
      </c>
      <c r="D104" s="9">
        <f t="shared" si="45"/>
        <v>0.7599689877792376</v>
      </c>
      <c r="E104" s="9">
        <f t="shared" si="46"/>
        <v>91.947959418204107</v>
      </c>
      <c r="F104" s="25" t="str">
        <f t="shared" si="41"/>
        <v/>
      </c>
      <c r="G104" s="28">
        <f t="shared" si="42"/>
        <v>6.0505860994639349</v>
      </c>
      <c r="H104" s="25" t="str">
        <f t="shared" si="43"/>
        <v/>
      </c>
      <c r="I104" s="25">
        <f t="shared" si="44"/>
        <v>7.744750207313837</v>
      </c>
    </row>
    <row r="105" spans="1:9" ht="15.75" x14ac:dyDescent="0.25">
      <c r="A105" s="18">
        <f t="shared" si="47"/>
        <v>3.125</v>
      </c>
      <c r="B105" s="18">
        <f t="shared" si="47"/>
        <v>4</v>
      </c>
      <c r="C105" s="33">
        <v>3.8011403421026309</v>
      </c>
      <c r="D105" s="9">
        <f t="shared" si="45"/>
        <v>3.6411093298818686</v>
      </c>
      <c r="E105" s="9">
        <f t="shared" si="46"/>
        <v>61.421636200395646</v>
      </c>
      <c r="F105" s="25">
        <f t="shared" si="41"/>
        <v>2.593465692250839</v>
      </c>
      <c r="G105" s="28" t="str">
        <f t="shared" si="42"/>
        <v/>
      </c>
      <c r="H105" s="25">
        <f t="shared" si="43"/>
        <v>3.3196360860810739</v>
      </c>
      <c r="I105" s="25" t="str">
        <f t="shared" si="44"/>
        <v/>
      </c>
    </row>
    <row r="106" spans="1:9" ht="15.75" x14ac:dyDescent="0.25">
      <c r="A106" s="18">
        <f t="shared" si="47"/>
        <v>1.5625</v>
      </c>
      <c r="B106" s="18">
        <f t="shared" si="47"/>
        <v>2</v>
      </c>
      <c r="C106" s="33">
        <v>6.970028875833914</v>
      </c>
      <c r="D106" s="9">
        <f t="shared" si="45"/>
        <v>6.8099978636131517</v>
      </c>
      <c r="E106" s="9">
        <f t="shared" si="46"/>
        <v>27.846556844388903</v>
      </c>
      <c r="F106" s="25" t="str">
        <f t="shared" si="41"/>
        <v/>
      </c>
      <c r="G106" s="28" t="str">
        <f t="shared" si="42"/>
        <v/>
      </c>
      <c r="H106" s="25" t="str">
        <f t="shared" si="43"/>
        <v/>
      </c>
      <c r="I106" s="25" t="str">
        <f t="shared" si="44"/>
        <v/>
      </c>
    </row>
    <row r="107" spans="1:9" ht="15.75" x14ac:dyDescent="0.25">
      <c r="A107" s="18">
        <f t="shared" si="47"/>
        <v>0.78125</v>
      </c>
      <c r="B107" s="18">
        <f t="shared" si="47"/>
        <v>1</v>
      </c>
      <c r="C107" s="33">
        <v>8.9599999999999991</v>
      </c>
      <c r="D107" s="9">
        <f t="shared" si="45"/>
        <v>8.799968987779236</v>
      </c>
      <c r="E107" s="9">
        <f t="shared" si="46"/>
        <v>6.7623698498507441</v>
      </c>
      <c r="F107" s="25" t="str">
        <f t="shared" si="41"/>
        <v/>
      </c>
      <c r="G107" s="28" t="str">
        <f t="shared" si="42"/>
        <v/>
      </c>
      <c r="H107" s="25" t="str">
        <f t="shared" si="43"/>
        <v/>
      </c>
      <c r="I107" s="25" t="str">
        <f t="shared" si="44"/>
        <v/>
      </c>
    </row>
    <row r="108" spans="1:9" ht="15.75" x14ac:dyDescent="0.25">
      <c r="A108" s="18">
        <f t="shared" si="47"/>
        <v>0.390625</v>
      </c>
      <c r="B108" s="18">
        <f t="shared" si="47"/>
        <v>0.5</v>
      </c>
      <c r="C108" s="33">
        <v>9.16</v>
      </c>
      <c r="D108" s="9">
        <f t="shared" si="45"/>
        <v>8.999968987779237</v>
      </c>
      <c r="E108" s="9">
        <f t="shared" si="46"/>
        <v>4.6433253332250271</v>
      </c>
      <c r="F108" s="25" t="str">
        <f t="shared" si="41"/>
        <v/>
      </c>
      <c r="G108" s="28" t="str">
        <f t="shared" si="42"/>
        <v/>
      </c>
      <c r="H108" s="25" t="str">
        <f t="shared" si="43"/>
        <v/>
      </c>
      <c r="I108" s="25" t="str">
        <f t="shared" si="44"/>
        <v/>
      </c>
    </row>
    <row r="109" spans="1:9" ht="15.75" x14ac:dyDescent="0.25">
      <c r="A109" s="18">
        <f t="shared" si="47"/>
        <v>0.1953125</v>
      </c>
      <c r="B109" s="18">
        <f t="shared" si="47"/>
        <v>0.25</v>
      </c>
      <c r="C109" s="33">
        <v>10.332066413282655</v>
      </c>
      <c r="D109" s="9">
        <f t="shared" si="45"/>
        <v>10.172035401061892</v>
      </c>
      <c r="E109" s="9">
        <f t="shared" si="46"/>
        <v>-7.7749791977138178</v>
      </c>
      <c r="F109" s="25" t="str">
        <f t="shared" si="41"/>
        <v/>
      </c>
      <c r="G109" s="28" t="str">
        <f t="shared" si="42"/>
        <v/>
      </c>
      <c r="H109" s="25" t="str">
        <f t="shared" si="43"/>
        <v/>
      </c>
      <c r="I109" s="25" t="str">
        <f t="shared" si="44"/>
        <v/>
      </c>
    </row>
    <row r="110" spans="1:9" ht="15.75" x14ac:dyDescent="0.25">
      <c r="A110" s="18">
        <f t="shared" si="47"/>
        <v>9.765625E-2</v>
      </c>
      <c r="B110" s="18">
        <f t="shared" si="47"/>
        <v>0.125</v>
      </c>
      <c r="C110" s="33">
        <v>10.171017101710172</v>
      </c>
      <c r="D110" s="9">
        <f t="shared" si="45"/>
        <v>10.010986089489409</v>
      </c>
      <c r="E110" s="9">
        <f t="shared" si="46"/>
        <v>-6.0686258947437368</v>
      </c>
      <c r="F110" s="25" t="str">
        <f t="shared" si="41"/>
        <v/>
      </c>
      <c r="G110" s="28" t="str">
        <f t="shared" si="42"/>
        <v/>
      </c>
      <c r="H110" s="25" t="str">
        <f t="shared" si="43"/>
        <v/>
      </c>
      <c r="I110" s="25" t="str">
        <f t="shared" si="44"/>
        <v/>
      </c>
    </row>
    <row r="111" spans="1:9" ht="15.75" x14ac:dyDescent="0.25">
      <c r="A111" s="18">
        <v>0</v>
      </c>
      <c r="B111" s="18">
        <v>0</v>
      </c>
      <c r="C111" s="33">
        <v>9.7709770977097712</v>
      </c>
      <c r="D111" s="9">
        <f t="shared" si="45"/>
        <v>9.6109460854890081</v>
      </c>
      <c r="E111" s="9">
        <f t="shared" si="46"/>
        <v>-1.8301130102038647</v>
      </c>
      <c r="F111" s="25" t="str">
        <f t="shared" si="41"/>
        <v/>
      </c>
      <c r="G111" s="28" t="str">
        <f t="shared" si="42"/>
        <v/>
      </c>
      <c r="H111" s="25" t="str">
        <f t="shared" si="43"/>
        <v/>
      </c>
      <c r="I111" s="25" t="str">
        <f t="shared" si="44"/>
        <v/>
      </c>
    </row>
    <row r="112" spans="1:9" ht="15.75" x14ac:dyDescent="0.25">
      <c r="A112" s="18">
        <v>0</v>
      </c>
      <c r="B112" s="17">
        <v>0</v>
      </c>
      <c r="C112" s="33">
        <v>8.090809080908091</v>
      </c>
      <c r="D112" s="9">
        <f t="shared" si="45"/>
        <v>7.9307780686873288</v>
      </c>
      <c r="E112" s="9">
        <f t="shared" si="46"/>
        <v>15.97164110486356</v>
      </c>
      <c r="F112" s="25" t="str">
        <f t="shared" si="41"/>
        <v/>
      </c>
      <c r="G112" s="28" t="str">
        <f t="shared" si="42"/>
        <v/>
      </c>
      <c r="H112" s="25"/>
      <c r="I112" s="25" t="str">
        <f t="shared" si="44"/>
        <v/>
      </c>
    </row>
    <row r="113" spans="1:9" ht="15.75" x14ac:dyDescent="0.25">
      <c r="B113" s="23" t="s">
        <v>6</v>
      </c>
      <c r="C113" s="23">
        <f>$B$5</f>
        <v>9.5982470775667235</v>
      </c>
      <c r="D113" s="9">
        <f t="shared" si="45"/>
        <v>9.4382160653459604</v>
      </c>
      <c r="E113" s="9">
        <f t="shared" si="46"/>
        <v>0</v>
      </c>
      <c r="F113" s="25">
        <f>SUM(F101:F112)</f>
        <v>2.593465692250839</v>
      </c>
      <c r="G113" s="28">
        <f>SUM(G101:G112)</f>
        <v>6.0505860994639349</v>
      </c>
      <c r="H113" s="25">
        <f>SUM(H101:H112)</f>
        <v>3.3196360860810739</v>
      </c>
      <c r="I113" s="25">
        <f>SUM(I101:I112)</f>
        <v>7.744750207313837</v>
      </c>
    </row>
    <row r="116" spans="1:9" x14ac:dyDescent="0.2">
      <c r="B116" s="23" t="s">
        <v>130</v>
      </c>
      <c r="C116" s="23"/>
      <c r="D116" s="3"/>
      <c r="E116" s="3"/>
      <c r="F116" s="23"/>
      <c r="G116" s="23"/>
    </row>
    <row r="117" spans="1:9" ht="15.75" x14ac:dyDescent="0.25">
      <c r="B117" s="23"/>
      <c r="C117" s="23"/>
      <c r="D117" s="3"/>
      <c r="E117" s="3"/>
      <c r="F117" s="34" t="str">
        <f>F9</f>
        <v>PPQ</v>
      </c>
      <c r="G117" s="34"/>
      <c r="H117" s="35" t="s">
        <v>22</v>
      </c>
      <c r="I117" s="35"/>
    </row>
    <row r="118" spans="1:9" ht="15.75" x14ac:dyDescent="0.25">
      <c r="A118" s="7" t="str">
        <f>A10</f>
        <v>PPQ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75" x14ac:dyDescent="0.25">
      <c r="A119" s="17">
        <v>0</v>
      </c>
      <c r="B119" s="17">
        <v>80</v>
      </c>
      <c r="C119" s="33">
        <v>0.12001200120012002</v>
      </c>
      <c r="D119" s="9">
        <f>C119-$B$4</f>
        <v>-4.0019011020642273E-2</v>
      </c>
      <c r="E119" s="9">
        <f>(($D$23-D119)/$D$23)*100</f>
        <v>100.42401032932038</v>
      </c>
      <c r="F119" s="25" t="str">
        <f t="shared" ref="F119:F130" si="48">IF(AND(E119&gt;50,E120&lt;50),(((50-E120)/(E119-E120))*(A119-A120)+A120),"")</f>
        <v/>
      </c>
      <c r="G119" s="28" t="str">
        <f t="shared" ref="G119:G130" si="49">IF(AND(E119&gt;90,E120&lt;90),(((90-E120)/(E119-E120))*(A119-A120)+A120),"")</f>
        <v/>
      </c>
      <c r="H119" s="25" t="str">
        <f t="shared" ref="H119:H130" si="50">IF(AND(E119&gt;50,E120&lt;50),(((50-E120)/(E119-E120))*(B119-B120)+B120),"")</f>
        <v/>
      </c>
      <c r="I119" s="25" t="str">
        <f t="shared" ref="I119:I130" si="51">IF(AND(E119&gt;90,E120&lt;90),(((90-E120)/(E119-E120))*(B119-B120)+B120),"")</f>
        <v/>
      </c>
    </row>
    <row r="120" spans="1:9" ht="15.75" x14ac:dyDescent="0.25">
      <c r="A120" s="17">
        <v>0</v>
      </c>
      <c r="B120" s="17">
        <f>B119/2</f>
        <v>40</v>
      </c>
      <c r="C120" s="33">
        <v>0.17001700170017001</v>
      </c>
      <c r="D120" s="9">
        <f t="shared" ref="D120:D131" si="52">C120-$B$4</f>
        <v>9.9859894794077086E-3</v>
      </c>
      <c r="E120" s="9">
        <f t="shared" ref="E120:E131" si="53">(($D$23-D120)/$D$23)*100</f>
        <v>99.894196218752896</v>
      </c>
      <c r="F120" s="25" t="str">
        <f t="shared" si="48"/>
        <v/>
      </c>
      <c r="G120" s="28" t="str">
        <f t="shared" si="49"/>
        <v/>
      </c>
      <c r="H120" s="25" t="str">
        <f t="shared" si="50"/>
        <v/>
      </c>
      <c r="I120" s="25" t="str">
        <f t="shared" si="51"/>
        <v/>
      </c>
    </row>
    <row r="121" spans="1:9" ht="15.75" x14ac:dyDescent="0.25">
      <c r="A121" s="17">
        <v>0</v>
      </c>
      <c r="B121" s="17">
        <f t="shared" ref="B121:B128" si="54">B120/2</f>
        <v>20</v>
      </c>
      <c r="C121" s="33">
        <v>0.16001600160016002</v>
      </c>
      <c r="D121" s="9">
        <f t="shared" si="52"/>
        <v>-1.5010620602273761E-5</v>
      </c>
      <c r="E121" s="9">
        <f t="shared" si="53"/>
        <v>100.00015904086639</v>
      </c>
      <c r="F121" s="25" t="str">
        <f t="shared" si="48"/>
        <v/>
      </c>
      <c r="G121" s="28" t="str">
        <f t="shared" si="49"/>
        <v/>
      </c>
      <c r="H121" s="25" t="str">
        <f t="shared" si="50"/>
        <v/>
      </c>
      <c r="I121" s="25" t="str">
        <f t="shared" si="51"/>
        <v/>
      </c>
    </row>
    <row r="122" spans="1:9" ht="15.75" x14ac:dyDescent="0.25">
      <c r="A122" s="17">
        <v>0</v>
      </c>
      <c r="B122" s="17">
        <f t="shared" si="54"/>
        <v>10</v>
      </c>
      <c r="C122" s="33">
        <v>0.43</v>
      </c>
      <c r="D122" s="9">
        <f t="shared" si="52"/>
        <v>0.26996898777923772</v>
      </c>
      <c r="E122" s="9">
        <f t="shared" si="53"/>
        <v>97.139618483937056</v>
      </c>
      <c r="F122" s="25" t="str">
        <f t="shared" si="48"/>
        <v/>
      </c>
      <c r="G122" s="28">
        <f t="shared" si="49"/>
        <v>0</v>
      </c>
      <c r="H122" s="25" t="str">
        <f t="shared" si="50"/>
        <v/>
      </c>
      <c r="I122" s="25">
        <f t="shared" si="51"/>
        <v>8.1284190613960838</v>
      </c>
    </row>
    <row r="123" spans="1:9" ht="15.75" x14ac:dyDescent="0.25">
      <c r="A123" s="17">
        <v>0</v>
      </c>
      <c r="B123" s="17">
        <f t="shared" si="54"/>
        <v>5</v>
      </c>
      <c r="C123" s="33">
        <v>2.2302230223022299</v>
      </c>
      <c r="D123" s="9">
        <f t="shared" si="52"/>
        <v>2.0701920100814677</v>
      </c>
      <c r="E123" s="9">
        <f t="shared" si="53"/>
        <v>78.065854863372593</v>
      </c>
      <c r="F123" s="25" t="str">
        <f t="shared" si="48"/>
        <v/>
      </c>
      <c r="G123" s="28" t="str">
        <f t="shared" si="49"/>
        <v/>
      </c>
      <c r="H123" s="25" t="str">
        <f t="shared" si="50"/>
        <v/>
      </c>
      <c r="I123" s="25" t="str">
        <f t="shared" si="51"/>
        <v/>
      </c>
    </row>
    <row r="124" spans="1:9" ht="15.75" x14ac:dyDescent="0.25">
      <c r="A124" s="17">
        <v>0</v>
      </c>
      <c r="B124" s="17">
        <f t="shared" si="54"/>
        <v>2.5</v>
      </c>
      <c r="C124" s="33">
        <v>4.1104110411041104</v>
      </c>
      <c r="D124" s="9">
        <f t="shared" si="52"/>
        <v>3.9503800288833482</v>
      </c>
      <c r="E124" s="9">
        <f t="shared" si="53"/>
        <v>58.144844306035225</v>
      </c>
      <c r="F124" s="25">
        <f t="shared" si="48"/>
        <v>0</v>
      </c>
      <c r="G124" s="28" t="str">
        <f t="shared" si="49"/>
        <v/>
      </c>
      <c r="H124" s="25">
        <f t="shared" si="50"/>
        <v>2.166384057730359</v>
      </c>
      <c r="I124" s="25" t="str">
        <f t="shared" si="51"/>
        <v/>
      </c>
    </row>
    <row r="125" spans="1:9" ht="15.75" x14ac:dyDescent="0.25">
      <c r="A125" s="17">
        <v>0</v>
      </c>
      <c r="B125" s="17">
        <f t="shared" si="54"/>
        <v>1.25</v>
      </c>
      <c r="C125" s="33">
        <v>6.9906990699069897</v>
      </c>
      <c r="D125" s="9">
        <f t="shared" si="52"/>
        <v>6.8306680576862275</v>
      </c>
      <c r="E125" s="9">
        <f t="shared" si="53"/>
        <v>27.6275515373482</v>
      </c>
      <c r="F125" s="25" t="str">
        <f t="shared" si="48"/>
        <v/>
      </c>
      <c r="G125" s="28" t="str">
        <f t="shared" si="49"/>
        <v/>
      </c>
      <c r="H125" s="25" t="str">
        <f t="shared" si="50"/>
        <v/>
      </c>
      <c r="I125" s="25" t="str">
        <f t="shared" si="51"/>
        <v/>
      </c>
    </row>
    <row r="126" spans="1:9" ht="15.75" x14ac:dyDescent="0.25">
      <c r="A126" s="17">
        <v>0</v>
      </c>
      <c r="B126" s="17">
        <f t="shared" si="54"/>
        <v>0.625</v>
      </c>
      <c r="C126" s="33">
        <v>8.23</v>
      </c>
      <c r="D126" s="9">
        <f t="shared" si="52"/>
        <v>8.0699689877792373</v>
      </c>
      <c r="E126" s="9">
        <f t="shared" si="53"/>
        <v>14.496882335534556</v>
      </c>
      <c r="F126" s="25" t="str">
        <f t="shared" si="48"/>
        <v/>
      </c>
      <c r="G126" s="28" t="str">
        <f t="shared" si="49"/>
        <v/>
      </c>
      <c r="H126" s="25" t="str">
        <f t="shared" si="50"/>
        <v/>
      </c>
      <c r="I126" s="25" t="str">
        <f t="shared" si="51"/>
        <v/>
      </c>
    </row>
    <row r="127" spans="1:9" ht="15.75" x14ac:dyDescent="0.25">
      <c r="A127" s="17">
        <v>1</v>
      </c>
      <c r="B127" s="17">
        <f t="shared" si="54"/>
        <v>0.3125</v>
      </c>
      <c r="C127" s="33">
        <v>8.82</v>
      </c>
      <c r="D127" s="9">
        <f t="shared" ref="D127" si="55">C127-$B$4</f>
        <v>8.6599689877792372</v>
      </c>
      <c r="E127" s="9">
        <f t="shared" ref="E127" si="56">(($D$23-D127)/$D$23)*100</f>
        <v>8.245701011488725</v>
      </c>
      <c r="F127" s="25" t="str">
        <f t="shared" si="48"/>
        <v/>
      </c>
      <c r="G127" s="28" t="str">
        <f t="shared" si="49"/>
        <v/>
      </c>
      <c r="H127" s="25" t="str">
        <f t="shared" si="50"/>
        <v/>
      </c>
      <c r="I127" s="25" t="str">
        <f t="shared" si="51"/>
        <v/>
      </c>
    </row>
    <row r="128" spans="1:9" ht="15.75" x14ac:dyDescent="0.25">
      <c r="A128" s="17">
        <v>0</v>
      </c>
      <c r="B128" s="17">
        <f t="shared" si="54"/>
        <v>0.15625</v>
      </c>
      <c r="C128" s="33">
        <v>8.5334133653461386</v>
      </c>
      <c r="D128" s="9">
        <f t="shared" si="52"/>
        <v>8.3733823531253755</v>
      </c>
      <c r="E128" s="9">
        <f t="shared" si="53"/>
        <v>11.282150194996126</v>
      </c>
      <c r="F128" s="25" t="str">
        <f t="shared" si="48"/>
        <v/>
      </c>
      <c r="G128" s="28" t="str">
        <f t="shared" si="49"/>
        <v/>
      </c>
      <c r="H128" s="25" t="str">
        <f t="shared" si="50"/>
        <v/>
      </c>
      <c r="I128" s="25" t="str">
        <f t="shared" si="51"/>
        <v/>
      </c>
    </row>
    <row r="129" spans="1:9" ht="15.75" x14ac:dyDescent="0.25">
      <c r="A129" s="17">
        <v>0</v>
      </c>
      <c r="B129" s="17">
        <v>0</v>
      </c>
      <c r="C129" s="33">
        <v>9.1218243648729747</v>
      </c>
      <c r="D129" s="9">
        <f t="shared" si="52"/>
        <v>8.9617933526522116</v>
      </c>
      <c r="E129" s="9">
        <f t="shared" si="53"/>
        <v>5.0478046846481623</v>
      </c>
      <c r="F129" s="25" t="str">
        <f t="shared" si="48"/>
        <v/>
      </c>
      <c r="G129" s="28" t="str">
        <f t="shared" si="49"/>
        <v/>
      </c>
      <c r="H129" s="25" t="str">
        <f t="shared" si="50"/>
        <v/>
      </c>
      <c r="I129" s="25" t="str">
        <f t="shared" si="51"/>
        <v/>
      </c>
    </row>
    <row r="130" spans="1:9" ht="15.75" x14ac:dyDescent="0.25">
      <c r="A130" s="17">
        <v>0</v>
      </c>
      <c r="B130" s="17">
        <v>0</v>
      </c>
      <c r="C130" s="33">
        <v>8.129999999999999</v>
      </c>
      <c r="D130" s="9">
        <f t="shared" si="52"/>
        <v>7.9699689877792368</v>
      </c>
      <c r="E130" s="9">
        <f t="shared" si="53"/>
        <v>15.556404593847414</v>
      </c>
      <c r="F130" s="25" t="str">
        <f t="shared" si="48"/>
        <v/>
      </c>
      <c r="G130" s="28" t="str">
        <f t="shared" si="49"/>
        <v/>
      </c>
      <c r="H130" s="25" t="str">
        <f t="shared" si="50"/>
        <v/>
      </c>
      <c r="I130" s="25" t="str">
        <f t="shared" si="51"/>
        <v/>
      </c>
    </row>
    <row r="131" spans="1:9" ht="15.75" x14ac:dyDescent="0.25">
      <c r="B131" s="23" t="s">
        <v>6</v>
      </c>
      <c r="C131" s="23">
        <f>$B$5</f>
        <v>9.5982470775667235</v>
      </c>
      <c r="D131" s="9">
        <f t="shared" si="52"/>
        <v>9.4382160653459604</v>
      </c>
      <c r="E131" s="9">
        <f t="shared" si="53"/>
        <v>0</v>
      </c>
      <c r="F131" s="25">
        <f>SUM(F119:F130)</f>
        <v>0</v>
      </c>
      <c r="G131" s="28">
        <f>SUM(G119:G130)</f>
        <v>0</v>
      </c>
      <c r="H131" s="25">
        <f>SUM(H119:H130)</f>
        <v>2.166384057730359</v>
      </c>
      <c r="I131" s="25">
        <f>SUM(I119:I130)</f>
        <v>8.1284190613960838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AB37-8A45-4C8A-9E55-3AABCD34D174}">
  <dimension ref="A1:W131"/>
  <sheetViews>
    <sheetView topLeftCell="A2" zoomScale="65" workbookViewId="0">
      <selection activeCell="B5" sqref="B5"/>
    </sheetView>
  </sheetViews>
  <sheetFormatPr defaultColWidth="10.88671875" defaultRowHeight="15" x14ac:dyDescent="0.2"/>
  <cols>
    <col min="1" max="1" width="17.33203125" bestFit="1" customWidth="1"/>
    <col min="2" max="3" width="10.88671875" style="17"/>
    <col min="6" max="6" width="10.88671875" style="17"/>
    <col min="7" max="7" width="11.5546875" style="17" customWidth="1"/>
    <col min="8" max="9" width="10.88671875" style="17"/>
    <col min="23" max="23" width="10.88671875" style="17"/>
  </cols>
  <sheetData>
    <row r="1" spans="1:23" ht="15.75" x14ac:dyDescent="0.25">
      <c r="A1" s="19" t="s">
        <v>131</v>
      </c>
      <c r="B1" s="29"/>
      <c r="C1" s="21"/>
      <c r="D1" s="5"/>
      <c r="E1" s="5"/>
      <c r="F1" s="21"/>
      <c r="G1" s="21"/>
      <c r="M1" s="4"/>
    </row>
    <row r="2" spans="1:23" ht="15.75" x14ac:dyDescent="0.25">
      <c r="A2" s="5" t="s">
        <v>118</v>
      </c>
      <c r="B2" s="29"/>
      <c r="C2" s="21"/>
      <c r="D2" s="5"/>
      <c r="E2" s="5"/>
      <c r="F2" s="21"/>
      <c r="G2" s="21"/>
    </row>
    <row r="3" spans="1:23" ht="15.75" x14ac:dyDescent="0.2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75" x14ac:dyDescent="0.25">
      <c r="A4" t="s">
        <v>27</v>
      </c>
      <c r="B4" s="17">
        <f>AVERAGE(C11,C29,C47,C65,C83,C101,C119)</f>
        <v>0.14980045502747655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75" x14ac:dyDescent="0.25">
      <c r="A5" t="s">
        <v>117</v>
      </c>
      <c r="B5" s="16">
        <f>AVERAGE(C21,C39,C57,C75,C93,C111,C129)</f>
        <v>3.3674326099486183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75" x14ac:dyDescent="0.2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9997</v>
      </c>
      <c r="V6">
        <v>16</v>
      </c>
      <c r="W6" s="33">
        <v>0.16004801440432129</v>
      </c>
    </row>
    <row r="7" spans="1:23" x14ac:dyDescent="0.2">
      <c r="B7" s="23"/>
      <c r="C7" s="23"/>
      <c r="D7" s="3"/>
      <c r="E7" s="3"/>
      <c r="F7" s="23"/>
      <c r="G7" s="23"/>
      <c r="T7" t="s">
        <v>29</v>
      </c>
      <c r="U7">
        <v>9999</v>
      </c>
      <c r="V7">
        <v>26</v>
      </c>
      <c r="W7" s="33">
        <v>0.26002600260026004</v>
      </c>
    </row>
    <row r="8" spans="1:23" x14ac:dyDescent="0.2">
      <c r="B8" s="23"/>
      <c r="C8" s="23"/>
      <c r="D8" s="3"/>
      <c r="E8" s="3"/>
      <c r="F8" s="23"/>
      <c r="G8" s="23"/>
      <c r="T8" t="s">
        <v>30</v>
      </c>
      <c r="U8">
        <v>9996</v>
      </c>
      <c r="V8">
        <v>15</v>
      </c>
      <c r="W8" s="33">
        <v>0.15006002400960386</v>
      </c>
    </row>
    <row r="9" spans="1:23" ht="15.75" x14ac:dyDescent="0.25">
      <c r="C9" s="23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9997</v>
      </c>
      <c r="V9">
        <v>49</v>
      </c>
      <c r="W9" s="33">
        <v>0.49014704411323395</v>
      </c>
    </row>
    <row r="10" spans="1:23" ht="15.75" x14ac:dyDescent="0.25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9998</v>
      </c>
      <c r="V10">
        <v>158</v>
      </c>
      <c r="W10" s="33">
        <v>1.5803160632126425</v>
      </c>
    </row>
    <row r="11" spans="1:23" ht="15.75" x14ac:dyDescent="0.25">
      <c r="A11" s="18">
        <v>250</v>
      </c>
      <c r="B11" s="18">
        <v>0</v>
      </c>
      <c r="C11" s="33">
        <v>0.16004801440432129</v>
      </c>
      <c r="D11" s="9">
        <f>C11-$B$4</f>
        <v>1.0247559376844739E-2</v>
      </c>
      <c r="E11" s="9">
        <f>(($D$23-D11)/$D$23)*100</f>
        <v>99.6815186173108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10042</v>
      </c>
      <c r="V11">
        <v>265</v>
      </c>
      <c r="W11" s="33">
        <v>2.6389165504879504</v>
      </c>
    </row>
    <row r="12" spans="1:23" ht="15.75" x14ac:dyDescent="0.25">
      <c r="A12" s="18">
        <f>A11/2</f>
        <v>125</v>
      </c>
      <c r="B12" s="18">
        <v>0</v>
      </c>
      <c r="C12" s="33">
        <v>0.26002600260026004</v>
      </c>
      <c r="D12" s="9">
        <f t="shared" ref="D12:D23" si="4">C12-$B$4</f>
        <v>0.11022554757278349</v>
      </c>
      <c r="E12" s="9">
        <f t="shared" ref="E12:E23" si="5">(($D$23-D12)/$D$23)*100</f>
        <v>96.574327260989079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9998</v>
      </c>
      <c r="V12">
        <v>327</v>
      </c>
      <c r="W12" s="33">
        <v>3.270654130826165</v>
      </c>
    </row>
    <row r="13" spans="1:23" ht="15.75" x14ac:dyDescent="0.25">
      <c r="A13" s="18">
        <f t="shared" ref="A13:A20" si="6">A12/2</f>
        <v>62.5</v>
      </c>
      <c r="B13" s="18">
        <v>0</v>
      </c>
      <c r="C13" s="33">
        <v>0.15006002400960386</v>
      </c>
      <c r="D13" s="9">
        <f t="shared" si="4"/>
        <v>2.5956898212731172E-4</v>
      </c>
      <c r="E13" s="9">
        <f t="shared" si="5"/>
        <v>99.991932919313655</v>
      </c>
      <c r="F13" s="13" t="str">
        <f t="shared" si="0"/>
        <v/>
      </c>
      <c r="G13" s="12">
        <f t="shared" si="1"/>
        <v>32.957593617140681</v>
      </c>
      <c r="H13" s="13" t="str">
        <f t="shared" si="2"/>
        <v/>
      </c>
      <c r="I13" s="13">
        <f t="shared" si="3"/>
        <v>0</v>
      </c>
      <c r="T13" t="s">
        <v>35</v>
      </c>
      <c r="U13">
        <v>10000</v>
      </c>
      <c r="V13">
        <v>349</v>
      </c>
      <c r="W13" s="33">
        <v>3.49</v>
      </c>
    </row>
    <row r="14" spans="1:23" ht="15.75" x14ac:dyDescent="0.25">
      <c r="A14" s="18">
        <f t="shared" si="6"/>
        <v>31.25</v>
      </c>
      <c r="B14" s="18">
        <v>0</v>
      </c>
      <c r="C14" s="33">
        <v>0.49014704411323395</v>
      </c>
      <c r="D14" s="9">
        <f t="shared" si="4"/>
        <v>0.34034658908575743</v>
      </c>
      <c r="E14" s="9">
        <f t="shared" si="5"/>
        <v>89.422451893227716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t="s">
        <v>36</v>
      </c>
      <c r="U14">
        <v>9998</v>
      </c>
      <c r="V14">
        <v>413</v>
      </c>
      <c r="W14" s="33">
        <v>4.1308261652330467</v>
      </c>
    </row>
    <row r="15" spans="1:23" ht="15.75" x14ac:dyDescent="0.25">
      <c r="A15" s="18">
        <f t="shared" si="6"/>
        <v>15.625</v>
      </c>
      <c r="B15" s="18">
        <v>0</v>
      </c>
      <c r="C15" s="33">
        <v>1.5803160632126425</v>
      </c>
      <c r="D15" s="9">
        <f t="shared" si="4"/>
        <v>1.430515608185166</v>
      </c>
      <c r="E15" s="9">
        <f t="shared" si="5"/>
        <v>55.541356522146479</v>
      </c>
      <c r="F15" s="13">
        <f t="shared" si="0"/>
        <v>14.309137752666807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T15" t="s">
        <v>37</v>
      </c>
      <c r="U15">
        <v>9999</v>
      </c>
      <c r="V15">
        <v>363</v>
      </c>
      <c r="W15" s="33">
        <v>3.6303630363036308</v>
      </c>
    </row>
    <row r="16" spans="1:23" ht="15.75" x14ac:dyDescent="0.25">
      <c r="A16" s="18">
        <f t="shared" si="6"/>
        <v>7.8125</v>
      </c>
      <c r="B16" s="18">
        <v>0</v>
      </c>
      <c r="C16" s="33">
        <v>2.6389165504879504</v>
      </c>
      <c r="D16" s="9">
        <f t="shared" si="4"/>
        <v>2.4891160954604739</v>
      </c>
      <c r="E16" s="9">
        <f t="shared" si="5"/>
        <v>22.64137180337578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121</v>
      </c>
      <c r="N16" s="5" t="s">
        <v>23</v>
      </c>
      <c r="P16" s="4" t="s">
        <v>122</v>
      </c>
      <c r="Q16" s="4" t="s">
        <v>24</v>
      </c>
      <c r="R16" t="s">
        <v>20</v>
      </c>
      <c r="T16" t="s">
        <v>38</v>
      </c>
      <c r="U16">
        <v>10000</v>
      </c>
      <c r="V16">
        <v>351</v>
      </c>
      <c r="W16" s="33">
        <v>3.51</v>
      </c>
    </row>
    <row r="17" spans="1:23" ht="15.75" x14ac:dyDescent="0.25">
      <c r="A17" s="18">
        <f t="shared" si="6"/>
        <v>3.90625</v>
      </c>
      <c r="B17" s="18">
        <v>0</v>
      </c>
      <c r="C17" s="33">
        <v>3.270654130826165</v>
      </c>
      <c r="D17" s="9">
        <f t="shared" si="4"/>
        <v>3.1208536757986884</v>
      </c>
      <c r="E17" s="9">
        <f t="shared" si="5"/>
        <v>3.0077545991215136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32.957593617140681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9996</v>
      </c>
      <c r="V17">
        <v>343</v>
      </c>
      <c r="W17" s="33">
        <v>3.4313725490196081</v>
      </c>
    </row>
    <row r="18" spans="1:23" ht="15.75" x14ac:dyDescent="0.25">
      <c r="A18" s="18">
        <f t="shared" si="6"/>
        <v>1.953125</v>
      </c>
      <c r="B18" s="18">
        <v>0</v>
      </c>
      <c r="C18" s="33">
        <v>3.49</v>
      </c>
      <c r="D18" s="9">
        <f t="shared" si="4"/>
        <v>3.3401995449725237</v>
      </c>
      <c r="E18" s="9">
        <f t="shared" si="5"/>
        <v>-3.8092418321940178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46.155351292182246</v>
      </c>
      <c r="N18" s="1">
        <f>I41</f>
        <v>3.6924281033745796</v>
      </c>
      <c r="P18">
        <f t="shared" ref="P18:P23" si="7">M18/$M$17</f>
        <v>1.4004466414737766</v>
      </c>
      <c r="Q18">
        <f>N18/$N$23</f>
        <v>0.31790767647188106</v>
      </c>
      <c r="R18">
        <f t="shared" ref="R18:R23" si="8">P18+Q18</f>
        <v>1.7183543179456577</v>
      </c>
      <c r="T18" t="s">
        <v>40</v>
      </c>
      <c r="U18">
        <v>9999</v>
      </c>
      <c r="V18">
        <v>20</v>
      </c>
      <c r="W18" s="33">
        <v>0.20002000200020001</v>
      </c>
    </row>
    <row r="19" spans="1:23" ht="15.75" x14ac:dyDescent="0.25">
      <c r="A19" s="18">
        <f t="shared" si="6"/>
        <v>0.9765625</v>
      </c>
      <c r="B19" s="18">
        <v>0</v>
      </c>
      <c r="C19" s="33">
        <v>4.1308261652330467</v>
      </c>
      <c r="D19" s="9">
        <f t="shared" si="4"/>
        <v>3.9810257102055702</v>
      </c>
      <c r="E19" s="9">
        <f t="shared" si="5"/>
        <v>-23.725320935672269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39.679621023994699</v>
      </c>
      <c r="N19" s="1">
        <f>I59</f>
        <v>6.3487393638391527</v>
      </c>
      <c r="P19">
        <f t="shared" si="7"/>
        <v>1.2039598972225329</v>
      </c>
      <c r="Q19">
        <f t="shared" ref="Q19:Q23" si="9">N19/$N$23</f>
        <v>0.54660860636368225</v>
      </c>
      <c r="R19">
        <f t="shared" si="8"/>
        <v>1.7505685035862153</v>
      </c>
      <c r="T19" t="s">
        <v>41</v>
      </c>
      <c r="U19">
        <v>10000</v>
      </c>
      <c r="V19">
        <v>17</v>
      </c>
      <c r="W19" s="33">
        <v>0.16999999999999998</v>
      </c>
    </row>
    <row r="20" spans="1:23" ht="15.75" x14ac:dyDescent="0.25">
      <c r="A20" s="18">
        <f t="shared" si="6"/>
        <v>0.48828125</v>
      </c>
      <c r="B20" s="18">
        <v>0</v>
      </c>
      <c r="C20" s="33">
        <v>3.6303630363036308</v>
      </c>
      <c r="D20" s="9">
        <f t="shared" si="4"/>
        <v>3.4805625812761543</v>
      </c>
      <c r="E20" s="9">
        <f t="shared" si="5"/>
        <v>-8.1715501864586653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29.588506989955015</v>
      </c>
      <c r="N20" s="1">
        <f>I77</f>
        <v>9.468322236785605</v>
      </c>
      <c r="P20">
        <f t="shared" si="7"/>
        <v>0.89777510256593906</v>
      </c>
      <c r="Q20">
        <f t="shared" si="9"/>
        <v>0.81519591935523716</v>
      </c>
      <c r="R20">
        <f t="shared" si="8"/>
        <v>1.7129710219211762</v>
      </c>
      <c r="T20" t="s">
        <v>42</v>
      </c>
      <c r="U20">
        <v>9997</v>
      </c>
      <c r="V20">
        <v>29</v>
      </c>
      <c r="W20" s="33">
        <v>0.29008702610783232</v>
      </c>
    </row>
    <row r="21" spans="1:23" ht="15.75" x14ac:dyDescent="0.25">
      <c r="A21" s="18">
        <v>0</v>
      </c>
      <c r="B21" s="18">
        <v>0</v>
      </c>
      <c r="C21" s="33">
        <v>3.51</v>
      </c>
      <c r="D21" s="9">
        <f t="shared" si="4"/>
        <v>3.3601995449725233</v>
      </c>
      <c r="E21" s="9">
        <f t="shared" si="5"/>
        <v>-4.4308169233495116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16.913109222981504</v>
      </c>
      <c r="N21" s="1">
        <f>I95</f>
        <v>10.824389902708164</v>
      </c>
      <c r="P21">
        <f t="shared" si="7"/>
        <v>0.51317791642971422</v>
      </c>
      <c r="Q21">
        <f t="shared" si="9"/>
        <v>0.93194953208451237</v>
      </c>
      <c r="R21">
        <f t="shared" si="8"/>
        <v>1.4451274485142265</v>
      </c>
      <c r="T21" t="s">
        <v>43</v>
      </c>
      <c r="U21">
        <v>9999</v>
      </c>
      <c r="V21">
        <v>147</v>
      </c>
      <c r="W21" s="33">
        <v>1.4701470147014701</v>
      </c>
    </row>
    <row r="22" spans="1:23" ht="15.75" x14ac:dyDescent="0.25">
      <c r="A22" s="18">
        <v>0</v>
      </c>
      <c r="B22" s="18">
        <v>0</v>
      </c>
      <c r="C22" s="33">
        <v>3.4313725490196081</v>
      </c>
      <c r="D22" s="9">
        <f t="shared" si="4"/>
        <v>3.2815720939921316</v>
      </c>
      <c r="E22" s="9">
        <f t="shared" si="5"/>
        <v>-1.987173672826404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9.6078751504665476</v>
      </c>
      <c r="N22" s="1">
        <f>I113</f>
        <v>12.298080192597183</v>
      </c>
      <c r="P22">
        <f t="shared" si="7"/>
        <v>0.29152235026860868</v>
      </c>
      <c r="Q22">
        <f t="shared" si="9"/>
        <v>1.0588301219786318</v>
      </c>
      <c r="R22">
        <f t="shared" si="8"/>
        <v>1.3503524722472404</v>
      </c>
      <c r="T22" t="s">
        <v>44</v>
      </c>
      <c r="U22">
        <v>10000</v>
      </c>
      <c r="V22">
        <v>280</v>
      </c>
      <c r="W22" s="33">
        <v>2.8000000000000003</v>
      </c>
    </row>
    <row r="23" spans="1:23" ht="15.75" x14ac:dyDescent="0.25">
      <c r="B23" s="23" t="s">
        <v>6</v>
      </c>
      <c r="C23" s="23">
        <f>$B$5</f>
        <v>3.3674326099486183</v>
      </c>
      <c r="D23" s="9">
        <f t="shared" si="4"/>
        <v>3.2176321549211417</v>
      </c>
      <c r="E23" s="9">
        <f t="shared" si="5"/>
        <v>0</v>
      </c>
      <c r="F23" s="13">
        <f>SUM(F11:F21)</f>
        <v>14.309137752666807</v>
      </c>
      <c r="G23" s="12">
        <f>SUM(G11:G22)</f>
        <v>32.957593617140681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11.61478119796574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45</v>
      </c>
      <c r="U23">
        <v>9997</v>
      </c>
      <c r="V23">
        <v>333</v>
      </c>
      <c r="W23" s="33">
        <v>3.3309992997899371</v>
      </c>
    </row>
    <row r="24" spans="1:23" x14ac:dyDescent="0.2">
      <c r="D24" s="16"/>
      <c r="E24" s="16"/>
      <c r="F24" s="16"/>
      <c r="G24" s="16"/>
      <c r="T24" t="s">
        <v>46</v>
      </c>
      <c r="U24">
        <v>9999</v>
      </c>
      <c r="V24">
        <v>283</v>
      </c>
      <c r="W24" s="33">
        <v>2.8302830283028304</v>
      </c>
    </row>
    <row r="25" spans="1:23" x14ac:dyDescent="0.2">
      <c r="T25" t="s">
        <v>47</v>
      </c>
      <c r="U25">
        <v>9998</v>
      </c>
      <c r="V25">
        <v>469</v>
      </c>
      <c r="W25" s="33">
        <v>4.6909381876375278</v>
      </c>
    </row>
    <row r="26" spans="1:23" ht="15.75" x14ac:dyDescent="0.25">
      <c r="B26" s="23" t="s">
        <v>125</v>
      </c>
      <c r="C26" s="23"/>
      <c r="D26" s="3"/>
      <c r="E26" s="3"/>
      <c r="F26" s="23"/>
      <c r="G26" s="23"/>
      <c r="M26" s="4"/>
      <c r="T26" t="s">
        <v>48</v>
      </c>
      <c r="U26">
        <v>10000</v>
      </c>
      <c r="V26">
        <v>257</v>
      </c>
      <c r="W26" s="33">
        <v>2.5700000000000003</v>
      </c>
    </row>
    <row r="27" spans="1:23" ht="15.75" x14ac:dyDescent="0.25">
      <c r="B27" s="23"/>
      <c r="C27" s="23"/>
      <c r="D27" s="3"/>
      <c r="E27" s="3"/>
      <c r="F27" s="34" t="str">
        <f>F9</f>
        <v>PPQ</v>
      </c>
      <c r="G27" s="34"/>
      <c r="H27" s="35" t="s">
        <v>22</v>
      </c>
      <c r="I27" s="35"/>
      <c r="T27" t="s">
        <v>49</v>
      </c>
      <c r="U27">
        <v>10000</v>
      </c>
      <c r="V27">
        <v>369</v>
      </c>
      <c r="W27" s="33">
        <v>3.6900000000000004</v>
      </c>
    </row>
    <row r="28" spans="1:23" ht="15.75" x14ac:dyDescent="0.25">
      <c r="A28" s="7" t="str">
        <f>A10</f>
        <v>PPQ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9999</v>
      </c>
      <c r="V28">
        <v>237</v>
      </c>
      <c r="W28" s="33">
        <v>2.3702370237023702</v>
      </c>
    </row>
    <row r="29" spans="1:23" ht="15.75" x14ac:dyDescent="0.25">
      <c r="A29" s="18">
        <f>A11*0.8</f>
        <v>200</v>
      </c>
      <c r="B29" s="17">
        <f>B119*0.2</f>
        <v>16</v>
      </c>
      <c r="C29" s="33">
        <v>0.20002000200020001</v>
      </c>
      <c r="D29" s="9">
        <f>C29-$B$4</f>
        <v>5.0219546972723461E-2</v>
      </c>
      <c r="E29" s="9">
        <f>(($D$23-D29)/$D$23)*100</f>
        <v>98.439239025632062</v>
      </c>
      <c r="F29" s="10" t="str">
        <f t="shared" ref="F29:F40" si="10">IF(AND(E29&gt;50,E30&lt;50),(((50-E30)/(E29-E30))*(A29-A30)+A30),"")</f>
        <v/>
      </c>
      <c r="G29" s="12" t="str">
        <f t="shared" ref="G29:G40" si="11">IF(AND(E29&gt;90,E30&lt;90),(((90-E30)/(E29-E30))*(A29-A30)+A30),"")</f>
        <v/>
      </c>
      <c r="H29" s="25" t="str">
        <f t="shared" ref="H29:H40" si="12">IF(AND(E29&gt;50,E30&lt;50),(((50-E30)/(E29-E30))*(B29-B30)+B30),"")</f>
        <v/>
      </c>
      <c r="I29" s="25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14.309137752666807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9999</v>
      </c>
      <c r="V29">
        <v>203</v>
      </c>
      <c r="W29" s="33">
        <v>2.03020302030203</v>
      </c>
    </row>
    <row r="30" spans="1:23" ht="15.75" x14ac:dyDescent="0.25">
      <c r="A30" s="18">
        <f>A29/2</f>
        <v>100</v>
      </c>
      <c r="B30" s="18">
        <f>B29/2</f>
        <v>8</v>
      </c>
      <c r="C30" s="33">
        <v>0.16999999999999998</v>
      </c>
      <c r="D30" s="9">
        <f t="shared" ref="D30:D41" si="14">C30-$B$4</f>
        <v>2.0199544972523437E-2</v>
      </c>
      <c r="E30" s="9">
        <f t="shared" ref="E30:E41" si="15">(($D$23-D30)/$D$23)*100</f>
        <v>99.372223299620202</v>
      </c>
      <c r="F30" s="13" t="str">
        <f t="shared" si="10"/>
        <v/>
      </c>
      <c r="G30" s="12" t="str">
        <f t="shared" si="11"/>
        <v/>
      </c>
      <c r="H30" s="25" t="str">
        <f t="shared" si="12"/>
        <v/>
      </c>
      <c r="I30" s="25" t="str">
        <f t="shared" si="13"/>
        <v/>
      </c>
      <c r="K30" s="4" t="s">
        <v>7</v>
      </c>
      <c r="L30" s="6" t="s">
        <v>9</v>
      </c>
      <c r="M30" s="2">
        <f>F41</f>
        <v>22.28852060175452</v>
      </c>
      <c r="N30" s="1">
        <f>H41</f>
        <v>1.7830816481403615</v>
      </c>
      <c r="P30">
        <f>M30/$M$29</f>
        <v>1.5576424650465461</v>
      </c>
      <c r="Q30">
        <f>N30/$N$35</f>
        <v>0.53051275877982429</v>
      </c>
      <c r="R30">
        <f t="shared" ref="R30:R35" si="16">P30+Q30</f>
        <v>2.0881552238263703</v>
      </c>
      <c r="T30" t="s">
        <v>52</v>
      </c>
      <c r="U30">
        <v>9999</v>
      </c>
      <c r="V30">
        <v>13</v>
      </c>
      <c r="W30" s="33">
        <v>0.13001300130013002</v>
      </c>
    </row>
    <row r="31" spans="1:23" ht="15.75" x14ac:dyDescent="0.25">
      <c r="A31" s="18">
        <f t="shared" ref="A31:B38" si="17">A30/2</f>
        <v>50</v>
      </c>
      <c r="B31" s="18">
        <f t="shared" si="17"/>
        <v>4</v>
      </c>
      <c r="C31" s="33">
        <v>0.29008702610783232</v>
      </c>
      <c r="D31" s="9">
        <f t="shared" si="14"/>
        <v>0.14028657108035578</v>
      </c>
      <c r="E31" s="9">
        <f t="shared" si="15"/>
        <v>95.640068089641716</v>
      </c>
      <c r="F31" s="13" t="str">
        <f t="shared" si="10"/>
        <v/>
      </c>
      <c r="G31" s="12">
        <f t="shared" si="11"/>
        <v>46.155351292182246</v>
      </c>
      <c r="H31" s="25" t="str">
        <f t="shared" si="12"/>
        <v/>
      </c>
      <c r="I31" s="25">
        <f t="shared" si="13"/>
        <v>3.6924281033745796</v>
      </c>
      <c r="K31" s="4" t="s">
        <v>10</v>
      </c>
      <c r="L31" s="6" t="s">
        <v>11</v>
      </c>
      <c r="M31" s="2">
        <f>F59</f>
        <v>16.82658250408765</v>
      </c>
      <c r="N31" s="1">
        <f>H59</f>
        <v>2.6922532006540241</v>
      </c>
      <c r="P31">
        <f>M31/$M$29</f>
        <v>1.1759326658904843</v>
      </c>
      <c r="Q31">
        <f t="shared" ref="Q31:Q35" si="18">N31/$N$35</f>
        <v>0.80101473440791449</v>
      </c>
      <c r="R31">
        <f t="shared" si="16"/>
        <v>1.9769474002983989</v>
      </c>
      <c r="T31" t="s">
        <v>53</v>
      </c>
      <c r="U31">
        <v>10000</v>
      </c>
      <c r="V31">
        <v>19</v>
      </c>
      <c r="W31" s="33">
        <v>0.19</v>
      </c>
    </row>
    <row r="32" spans="1:23" ht="15.75" x14ac:dyDescent="0.25">
      <c r="A32" s="18">
        <f t="shared" si="17"/>
        <v>25</v>
      </c>
      <c r="B32" s="18">
        <f t="shared" si="17"/>
        <v>2</v>
      </c>
      <c r="C32" s="33">
        <v>1.4701470147014701</v>
      </c>
      <c r="D32" s="9">
        <f t="shared" si="14"/>
        <v>1.3203465596739936</v>
      </c>
      <c r="E32" s="9">
        <f t="shared" si="15"/>
        <v>58.965273340688853</v>
      </c>
      <c r="F32" s="13">
        <f t="shared" si="10"/>
        <v>22.28852060175452</v>
      </c>
      <c r="G32" s="12" t="str">
        <f t="shared" si="11"/>
        <v/>
      </c>
      <c r="H32" s="25">
        <f t="shared" si="12"/>
        <v>1.7830816481403615</v>
      </c>
      <c r="I32" s="25" t="str">
        <f t="shared" si="13"/>
        <v/>
      </c>
      <c r="K32" s="4" t="s">
        <v>12</v>
      </c>
      <c r="L32" s="6" t="s">
        <v>13</v>
      </c>
      <c r="M32" s="1">
        <f>F77</f>
        <v>10.348070106837648</v>
      </c>
      <c r="N32" s="1">
        <f>H77</f>
        <v>3.3113824341880473</v>
      </c>
      <c r="P32">
        <f>M32/$M$29</f>
        <v>0.72317915207078565</v>
      </c>
      <c r="Q32">
        <f t="shared" si="18"/>
        <v>0.98522164274883706</v>
      </c>
      <c r="R32">
        <f t="shared" si="16"/>
        <v>1.7084007948196227</v>
      </c>
      <c r="T32" t="s">
        <v>54</v>
      </c>
      <c r="U32">
        <v>9998</v>
      </c>
      <c r="V32">
        <v>39</v>
      </c>
      <c r="W32" s="33">
        <v>0.39007801560312061</v>
      </c>
    </row>
    <row r="33" spans="1:23" ht="15.75" x14ac:dyDescent="0.25">
      <c r="A33" s="18">
        <f t="shared" si="17"/>
        <v>12.5</v>
      </c>
      <c r="B33" s="18">
        <f t="shared" si="17"/>
        <v>1</v>
      </c>
      <c r="C33" s="33">
        <v>2.8000000000000003</v>
      </c>
      <c r="D33" s="9">
        <f t="shared" si="14"/>
        <v>2.6501995449725237</v>
      </c>
      <c r="E33" s="9">
        <f t="shared" si="15"/>
        <v>17.635098812670982</v>
      </c>
      <c r="F33" s="13" t="str">
        <f t="shared" si="10"/>
        <v/>
      </c>
      <c r="G33" s="12" t="str">
        <f t="shared" si="11"/>
        <v/>
      </c>
      <c r="H33" s="25" t="str">
        <f t="shared" si="12"/>
        <v/>
      </c>
      <c r="I33" s="25" t="str">
        <f t="shared" si="13"/>
        <v/>
      </c>
      <c r="K33" s="4" t="s">
        <v>14</v>
      </c>
      <c r="L33" s="6" t="s">
        <v>15</v>
      </c>
      <c r="M33" s="1">
        <f>F95</f>
        <v>5.0169895491301038</v>
      </c>
      <c r="N33" s="1">
        <f>H95</f>
        <v>3.210873311443267</v>
      </c>
      <c r="P33">
        <f t="shared" ref="P33:P35" si="19">M33/$M$29</f>
        <v>0.35061438612505375</v>
      </c>
      <c r="Q33">
        <f t="shared" si="18"/>
        <v>0.95531758757251684</v>
      </c>
      <c r="R33">
        <f t="shared" si="16"/>
        <v>1.3059319736975705</v>
      </c>
      <c r="T33" t="s">
        <v>55</v>
      </c>
      <c r="U33">
        <v>9998</v>
      </c>
      <c r="V33">
        <v>146</v>
      </c>
      <c r="W33" s="33">
        <v>1.4602920584116823</v>
      </c>
    </row>
    <row r="34" spans="1:23" ht="15.75" x14ac:dyDescent="0.25">
      <c r="A34" s="18">
        <f t="shared" si="17"/>
        <v>6.25</v>
      </c>
      <c r="B34" s="18">
        <f t="shared" si="17"/>
        <v>0.5</v>
      </c>
      <c r="C34" s="33">
        <v>3.3309992997899371</v>
      </c>
      <c r="D34" s="9">
        <f t="shared" si="14"/>
        <v>3.1811988447624606</v>
      </c>
      <c r="E34" s="9">
        <f t="shared" si="15"/>
        <v>1.1323019041489544</v>
      </c>
      <c r="F34" s="13" t="str">
        <f t="shared" si="10"/>
        <v/>
      </c>
      <c r="G34" s="12" t="str">
        <f t="shared" si="11"/>
        <v/>
      </c>
      <c r="H34" s="25" t="str">
        <f t="shared" si="12"/>
        <v/>
      </c>
      <c r="I34" s="25" t="str">
        <f t="shared" si="13"/>
        <v/>
      </c>
      <c r="K34" s="4" t="s">
        <v>16</v>
      </c>
      <c r="L34" s="6" t="s">
        <v>17</v>
      </c>
      <c r="M34" s="1">
        <f>F113</f>
        <v>3.2561847511527824</v>
      </c>
      <c r="N34" s="1">
        <f>H113</f>
        <v>4.1679164814755616</v>
      </c>
      <c r="P34">
        <f>M34/$M$29</f>
        <v>0.2275598157929484</v>
      </c>
      <c r="Q34">
        <f t="shared" si="18"/>
        <v>1.2400626035591622</v>
      </c>
      <c r="R34">
        <f t="shared" si="16"/>
        <v>1.4676224193521106</v>
      </c>
      <c r="T34" t="s">
        <v>56</v>
      </c>
      <c r="U34">
        <v>9999</v>
      </c>
      <c r="V34">
        <v>227</v>
      </c>
      <c r="W34" s="33">
        <v>2.2702270227022705</v>
      </c>
    </row>
    <row r="35" spans="1:23" ht="15.75" x14ac:dyDescent="0.25">
      <c r="A35" s="18">
        <f t="shared" si="17"/>
        <v>3.125</v>
      </c>
      <c r="B35" s="18">
        <f t="shared" si="17"/>
        <v>0.25</v>
      </c>
      <c r="C35" s="33">
        <v>2.8302830283028304</v>
      </c>
      <c r="D35" s="9">
        <f t="shared" si="14"/>
        <v>2.6804825732753539</v>
      </c>
      <c r="E35" s="9">
        <f t="shared" si="15"/>
        <v>16.693940008781162</v>
      </c>
      <c r="F35" s="13" t="str">
        <f t="shared" si="10"/>
        <v/>
      </c>
      <c r="G35" s="12" t="str">
        <f t="shared" si="11"/>
        <v/>
      </c>
      <c r="H35" s="25" t="str">
        <f t="shared" si="12"/>
        <v/>
      </c>
      <c r="I35" s="25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3.3610532803045814</v>
      </c>
      <c r="P35">
        <f t="shared" si="19"/>
        <v>0</v>
      </c>
      <c r="Q35">
        <f t="shared" si="18"/>
        <v>1</v>
      </c>
      <c r="R35">
        <f t="shared" si="16"/>
        <v>1</v>
      </c>
      <c r="T35" t="s">
        <v>57</v>
      </c>
      <c r="U35">
        <v>10000</v>
      </c>
      <c r="V35">
        <v>323</v>
      </c>
      <c r="W35" s="33">
        <v>3.2300000000000004</v>
      </c>
    </row>
    <row r="36" spans="1:23" ht="15.75" x14ac:dyDescent="0.25">
      <c r="A36" s="18">
        <f t="shared" si="17"/>
        <v>1.5625</v>
      </c>
      <c r="B36" s="18">
        <f t="shared" si="17"/>
        <v>0.125</v>
      </c>
      <c r="C36" s="33">
        <v>4.6909381876375278</v>
      </c>
      <c r="D36" s="9">
        <f t="shared" si="14"/>
        <v>4.5411377326100508</v>
      </c>
      <c r="E36" s="9">
        <f t="shared" si="15"/>
        <v>-41.132905004840296</v>
      </c>
      <c r="F36" s="13" t="str">
        <f t="shared" si="10"/>
        <v/>
      </c>
      <c r="G36" s="12" t="str">
        <f t="shared" si="11"/>
        <v/>
      </c>
      <c r="H36" s="25" t="str">
        <f t="shared" si="12"/>
        <v/>
      </c>
      <c r="I36" s="25" t="str">
        <f t="shared" si="13"/>
        <v/>
      </c>
      <c r="R36">
        <f>AVERAGE(R30:R34)</f>
        <v>1.7094115623988144</v>
      </c>
      <c r="T36" t="s">
        <v>58</v>
      </c>
      <c r="U36">
        <v>9998</v>
      </c>
      <c r="V36">
        <v>343</v>
      </c>
      <c r="W36" s="33">
        <v>3.4306861372274455</v>
      </c>
    </row>
    <row r="37" spans="1:23" ht="15.75" x14ac:dyDescent="0.25">
      <c r="A37" s="18">
        <f t="shared" si="17"/>
        <v>0.78125</v>
      </c>
      <c r="B37" s="18">
        <f t="shared" si="17"/>
        <v>6.25E-2</v>
      </c>
      <c r="C37" s="33">
        <v>2.5700000000000003</v>
      </c>
      <c r="D37" s="9">
        <f t="shared" si="14"/>
        <v>2.4201995449725238</v>
      </c>
      <c r="E37" s="9">
        <f t="shared" si="15"/>
        <v>24.783212360959315</v>
      </c>
      <c r="F37" s="13" t="str">
        <f t="shared" si="10"/>
        <v/>
      </c>
      <c r="G37" s="12" t="str">
        <f t="shared" si="11"/>
        <v/>
      </c>
      <c r="H37" s="25" t="str">
        <f t="shared" si="12"/>
        <v/>
      </c>
      <c r="I37" s="25" t="str">
        <f t="shared" si="13"/>
        <v/>
      </c>
      <c r="T37" t="s">
        <v>59</v>
      </c>
      <c r="U37">
        <v>10000</v>
      </c>
      <c r="V37">
        <v>372</v>
      </c>
      <c r="W37" s="33">
        <v>3.7199999999999998</v>
      </c>
    </row>
    <row r="38" spans="1:23" ht="15.75" x14ac:dyDescent="0.25">
      <c r="A38" s="18">
        <f t="shared" si="17"/>
        <v>0.390625</v>
      </c>
      <c r="B38" s="18">
        <f t="shared" si="17"/>
        <v>3.125E-2</v>
      </c>
      <c r="C38" s="33">
        <v>3.6900000000000004</v>
      </c>
      <c r="D38" s="9">
        <f t="shared" si="14"/>
        <v>3.5401995449725239</v>
      </c>
      <c r="E38" s="9">
        <f t="shared" si="15"/>
        <v>-10.024992743749097</v>
      </c>
      <c r="F38" s="13" t="str">
        <f t="shared" si="10"/>
        <v/>
      </c>
      <c r="G38" s="12" t="str">
        <f t="shared" si="11"/>
        <v/>
      </c>
      <c r="H38" s="25" t="str">
        <f t="shared" si="12"/>
        <v/>
      </c>
      <c r="I38" s="25" t="str">
        <f t="shared" si="13"/>
        <v/>
      </c>
      <c r="T38" t="s">
        <v>60</v>
      </c>
      <c r="U38">
        <v>9999</v>
      </c>
      <c r="V38">
        <v>411</v>
      </c>
      <c r="W38" s="33">
        <v>4.1104110411041104</v>
      </c>
    </row>
    <row r="39" spans="1:23" ht="15.75" x14ac:dyDescent="0.25">
      <c r="A39" s="18">
        <v>0</v>
      </c>
      <c r="B39" s="18">
        <v>0</v>
      </c>
      <c r="C39" s="33">
        <v>2.3702370237023702</v>
      </c>
      <c r="D39" s="9">
        <f t="shared" si="14"/>
        <v>2.2204365686748937</v>
      </c>
      <c r="E39" s="9">
        <f t="shared" si="15"/>
        <v>30.991596871044059</v>
      </c>
      <c r="F39" s="13" t="str">
        <f t="shared" si="10"/>
        <v/>
      </c>
      <c r="G39" s="12" t="str">
        <f t="shared" si="11"/>
        <v/>
      </c>
      <c r="H39" s="25" t="str">
        <f t="shared" si="12"/>
        <v/>
      </c>
      <c r="I39" s="25" t="str">
        <f t="shared" si="13"/>
        <v/>
      </c>
      <c r="T39" t="s">
        <v>61</v>
      </c>
      <c r="U39">
        <v>10000</v>
      </c>
      <c r="V39">
        <v>407</v>
      </c>
      <c r="W39" s="33">
        <v>4.07</v>
      </c>
    </row>
    <row r="40" spans="1:23" ht="15.75" x14ac:dyDescent="0.25">
      <c r="A40" s="18">
        <v>0</v>
      </c>
      <c r="B40" s="17">
        <v>0</v>
      </c>
      <c r="C40" s="33">
        <v>2.03020302030203</v>
      </c>
      <c r="D40" s="9">
        <f t="shared" si="14"/>
        <v>1.8804025652745535</v>
      </c>
      <c r="E40" s="9">
        <f t="shared" si="15"/>
        <v>41.559430204020984</v>
      </c>
      <c r="F40" s="13" t="str">
        <f t="shared" si="10"/>
        <v/>
      </c>
      <c r="G40" s="12" t="str">
        <f t="shared" si="11"/>
        <v/>
      </c>
      <c r="H40" s="25" t="str">
        <f t="shared" si="12"/>
        <v/>
      </c>
      <c r="I40" s="25" t="str">
        <f t="shared" si="13"/>
        <v/>
      </c>
      <c r="T40" t="s">
        <v>62</v>
      </c>
      <c r="U40">
        <v>9999</v>
      </c>
      <c r="V40">
        <v>404</v>
      </c>
      <c r="W40" s="33">
        <v>4.0404040404040407</v>
      </c>
    </row>
    <row r="41" spans="1:23" ht="15.75" x14ac:dyDescent="0.25">
      <c r="B41" s="23" t="s">
        <v>6</v>
      </c>
      <c r="C41" s="23">
        <f>$B$5</f>
        <v>3.3674326099486183</v>
      </c>
      <c r="D41" s="9">
        <f t="shared" si="14"/>
        <v>3.2176321549211417</v>
      </c>
      <c r="E41" s="9">
        <f t="shared" si="15"/>
        <v>0</v>
      </c>
      <c r="F41" s="13">
        <f>SUM(F29:F40)</f>
        <v>22.28852060175452</v>
      </c>
      <c r="G41" s="12">
        <f>SUM(G29:G40)</f>
        <v>46.155351292182246</v>
      </c>
      <c r="H41" s="25">
        <f>SUM(H29:H40)</f>
        <v>1.7830816481403615</v>
      </c>
      <c r="I41" s="25">
        <f>SUM(I29:I40)</f>
        <v>3.6924281033745796</v>
      </c>
      <c r="T41" t="s">
        <v>63</v>
      </c>
      <c r="U41">
        <v>10000</v>
      </c>
      <c r="V41">
        <v>349</v>
      </c>
      <c r="W41" s="33">
        <v>3.49</v>
      </c>
    </row>
    <row r="42" spans="1:23" x14ac:dyDescent="0.2">
      <c r="T42" t="s">
        <v>64</v>
      </c>
      <c r="U42">
        <v>10000</v>
      </c>
      <c r="V42">
        <v>20</v>
      </c>
      <c r="W42" s="33">
        <v>0.2</v>
      </c>
    </row>
    <row r="43" spans="1:23" x14ac:dyDescent="0.2">
      <c r="T43" t="s">
        <v>65</v>
      </c>
      <c r="U43">
        <v>9998</v>
      </c>
      <c r="V43">
        <v>19</v>
      </c>
      <c r="W43" s="33">
        <v>0.19003800760152029</v>
      </c>
    </row>
    <row r="44" spans="1:23" x14ac:dyDescent="0.2">
      <c r="B44" s="23" t="s">
        <v>127</v>
      </c>
      <c r="C44" s="23"/>
      <c r="D44" s="3"/>
      <c r="E44" s="3"/>
      <c r="F44" s="23"/>
      <c r="G44" s="23"/>
      <c r="T44" t="s">
        <v>66</v>
      </c>
      <c r="U44">
        <v>9997</v>
      </c>
      <c r="V44">
        <v>38</v>
      </c>
      <c r="W44" s="33">
        <v>0.38011403421026307</v>
      </c>
    </row>
    <row r="45" spans="1:23" ht="15.75" x14ac:dyDescent="0.25">
      <c r="B45" s="23"/>
      <c r="C45" s="23"/>
      <c r="D45" s="3"/>
      <c r="E45" s="3"/>
      <c r="F45" s="34" t="str">
        <f>F9</f>
        <v>PPQ</v>
      </c>
      <c r="G45" s="34"/>
      <c r="H45" s="35" t="s">
        <v>22</v>
      </c>
      <c r="I45" s="35"/>
      <c r="T45" t="s">
        <v>67</v>
      </c>
      <c r="U45">
        <v>9999</v>
      </c>
      <c r="V45">
        <v>124</v>
      </c>
      <c r="W45" s="33">
        <v>1.2401240124012403</v>
      </c>
    </row>
    <row r="46" spans="1:23" ht="15.75" x14ac:dyDescent="0.25">
      <c r="A46" s="7" t="str">
        <f>A10</f>
        <v>PPQ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10061</v>
      </c>
      <c r="V46">
        <v>202</v>
      </c>
      <c r="W46" s="33">
        <v>2.0077527084782822</v>
      </c>
    </row>
    <row r="47" spans="1:23" ht="15.75" x14ac:dyDescent="0.25">
      <c r="A47" s="18">
        <f>A11*0.66</f>
        <v>165</v>
      </c>
      <c r="B47" s="17">
        <f>B119*0.33</f>
        <v>26.400000000000002</v>
      </c>
      <c r="C47" s="33">
        <v>0.13001300130013002</v>
      </c>
      <c r="D47" s="9">
        <f>C47-$B$4</f>
        <v>-1.9787453727346527E-2</v>
      </c>
      <c r="E47" s="9">
        <f>(($D$23-D47)/$D$23)*100</f>
        <v>100.61496941771553</v>
      </c>
      <c r="F47" s="10" t="str">
        <f t="shared" ref="F47:F58" si="20">IF(AND(E47&gt;50,E48&lt;50),(((50-E48)/(E47-E48))*(A47-A48)+A48),"")</f>
        <v/>
      </c>
      <c r="G47" s="12" t="str">
        <f t="shared" ref="G47:G58" si="21">IF(AND(E47&gt;90,E48&lt;90),(((90-E48)/(E47-E48))*(A47-A48)+A48),"")</f>
        <v/>
      </c>
      <c r="H47" s="25" t="str">
        <f t="shared" ref="H47:H58" si="22">IF(AND(E47&gt;50,E48&lt;50),(((50-E48)/(E47-E48))*(B47-B48)+B48),"")</f>
        <v/>
      </c>
      <c r="I47" s="25" t="str">
        <f t="shared" ref="I47:I58" si="23">IF(AND(E47&gt;90,E48&lt;90),(((90-E48)/(E47-E48))*(B47-B48)+B48),"")</f>
        <v/>
      </c>
      <c r="T47" t="s">
        <v>69</v>
      </c>
      <c r="U47">
        <v>9999</v>
      </c>
      <c r="V47">
        <v>212</v>
      </c>
      <c r="W47" s="33">
        <v>2.12021202120212</v>
      </c>
    </row>
    <row r="48" spans="1:23" ht="15.75" x14ac:dyDescent="0.25">
      <c r="A48" s="18">
        <f>A47/2</f>
        <v>82.5</v>
      </c>
      <c r="B48" s="18">
        <f>B47/2</f>
        <v>13.200000000000001</v>
      </c>
      <c r="C48" s="33">
        <v>0.19</v>
      </c>
      <c r="D48" s="9">
        <f t="shared" ref="D48:D59" si="24">C48-$B$4</f>
        <v>4.0199544972523454E-2</v>
      </c>
      <c r="E48" s="9">
        <f t="shared" ref="E48:E59" si="25">(($D$23-D48)/$D$23)*100</f>
        <v>98.750648208464682</v>
      </c>
      <c r="F48" s="13" t="str">
        <f t="shared" si="20"/>
        <v/>
      </c>
      <c r="G48" s="12" t="str">
        <f t="shared" si="21"/>
        <v/>
      </c>
      <c r="H48" s="25" t="str">
        <f t="shared" si="22"/>
        <v/>
      </c>
      <c r="I48" s="25" t="str">
        <f t="shared" si="23"/>
        <v/>
      </c>
      <c r="T48" t="s">
        <v>70</v>
      </c>
      <c r="U48">
        <v>9995</v>
      </c>
      <c r="V48">
        <v>318</v>
      </c>
      <c r="W48" s="33">
        <v>3.1815907953976987</v>
      </c>
    </row>
    <row r="49" spans="1:23" ht="15.75" x14ac:dyDescent="0.25">
      <c r="A49" s="18">
        <f t="shared" ref="A49:B56" si="26">A48/2</f>
        <v>41.25</v>
      </c>
      <c r="B49" s="18">
        <f t="shared" si="26"/>
        <v>6.6000000000000005</v>
      </c>
      <c r="C49" s="33">
        <v>0.39007801560312061</v>
      </c>
      <c r="D49" s="9">
        <f t="shared" si="24"/>
        <v>0.24027756057564406</v>
      </c>
      <c r="E49" s="9">
        <f t="shared" si="25"/>
        <v>92.532472669128566</v>
      </c>
      <c r="F49" s="13" t="str">
        <f t="shared" si="20"/>
        <v/>
      </c>
      <c r="G49" s="12">
        <f t="shared" si="21"/>
        <v>39.679621023994699</v>
      </c>
      <c r="H49" s="25" t="str">
        <f t="shared" si="22"/>
        <v/>
      </c>
      <c r="I49" s="25">
        <f t="shared" si="23"/>
        <v>6.3487393638391527</v>
      </c>
      <c r="T49" t="s">
        <v>71</v>
      </c>
      <c r="U49">
        <v>9997</v>
      </c>
      <c r="V49">
        <v>409</v>
      </c>
      <c r="W49" s="33">
        <v>4.091227368210463</v>
      </c>
    </row>
    <row r="50" spans="1:23" ht="15.75" x14ac:dyDescent="0.25">
      <c r="A50" s="18">
        <f t="shared" si="26"/>
        <v>20.625</v>
      </c>
      <c r="B50" s="18">
        <f t="shared" si="26"/>
        <v>3.3000000000000003</v>
      </c>
      <c r="C50" s="33">
        <v>1.4602920584116823</v>
      </c>
      <c r="D50" s="9">
        <f t="shared" si="24"/>
        <v>1.3104916033842058</v>
      </c>
      <c r="E50" s="9">
        <f t="shared" si="25"/>
        <v>59.271553108396766</v>
      </c>
      <c r="F50" s="13">
        <f t="shared" si="20"/>
        <v>16.82658250408765</v>
      </c>
      <c r="G50" s="12" t="str">
        <f t="shared" si="21"/>
        <v/>
      </c>
      <c r="H50" s="25">
        <f t="shared" si="22"/>
        <v>2.6922532006540241</v>
      </c>
      <c r="I50" s="25" t="str">
        <f t="shared" si="23"/>
        <v/>
      </c>
      <c r="T50" t="s">
        <v>72</v>
      </c>
      <c r="U50">
        <v>9998</v>
      </c>
      <c r="V50">
        <v>287</v>
      </c>
      <c r="W50" s="33">
        <v>2.8705741148229649</v>
      </c>
    </row>
    <row r="51" spans="1:23" ht="15.75" x14ac:dyDescent="0.25">
      <c r="A51" s="18">
        <f t="shared" si="26"/>
        <v>10.3125</v>
      </c>
      <c r="B51" s="18">
        <f t="shared" si="26"/>
        <v>1.6500000000000001</v>
      </c>
      <c r="C51" s="33">
        <v>2.2702270227022705</v>
      </c>
      <c r="D51" s="9">
        <f t="shared" si="24"/>
        <v>2.120426567674794</v>
      </c>
      <c r="E51" s="9">
        <f t="shared" si="25"/>
        <v>34.099783145449024</v>
      </c>
      <c r="F51" s="13" t="str">
        <f t="shared" si="20"/>
        <v/>
      </c>
      <c r="G51" s="12" t="str">
        <f t="shared" si="21"/>
        <v/>
      </c>
      <c r="H51" s="25" t="str">
        <f t="shared" si="22"/>
        <v/>
      </c>
      <c r="I51" s="25" t="str">
        <f t="shared" si="23"/>
        <v/>
      </c>
      <c r="T51" t="s">
        <v>73</v>
      </c>
      <c r="U51">
        <v>10131</v>
      </c>
      <c r="V51">
        <v>400</v>
      </c>
      <c r="W51" s="33">
        <v>3.9482775639127428</v>
      </c>
    </row>
    <row r="52" spans="1:23" ht="15.75" x14ac:dyDescent="0.25">
      <c r="A52" s="18">
        <f t="shared" si="26"/>
        <v>5.15625</v>
      </c>
      <c r="B52" s="18">
        <f t="shared" si="26"/>
        <v>0.82500000000000007</v>
      </c>
      <c r="C52" s="33">
        <v>3.2300000000000004</v>
      </c>
      <c r="D52" s="9">
        <f t="shared" si="24"/>
        <v>3.0801995449725239</v>
      </c>
      <c r="E52" s="9">
        <f t="shared" si="25"/>
        <v>4.2712343528275705</v>
      </c>
      <c r="F52" s="13" t="str">
        <f t="shared" si="20"/>
        <v/>
      </c>
      <c r="G52" s="12" t="str">
        <f t="shared" si="21"/>
        <v/>
      </c>
      <c r="H52" s="25" t="str">
        <f t="shared" si="22"/>
        <v/>
      </c>
      <c r="I52" s="25" t="str">
        <f t="shared" si="23"/>
        <v/>
      </c>
      <c r="T52" t="s">
        <v>74</v>
      </c>
      <c r="U52">
        <v>9999</v>
      </c>
      <c r="V52">
        <v>365</v>
      </c>
      <c r="W52" s="33">
        <v>3.6503650365036506</v>
      </c>
    </row>
    <row r="53" spans="1:23" ht="15.75" x14ac:dyDescent="0.25">
      <c r="A53" s="18">
        <f t="shared" si="26"/>
        <v>2.578125</v>
      </c>
      <c r="B53" s="18">
        <f t="shared" si="26"/>
        <v>0.41250000000000003</v>
      </c>
      <c r="C53" s="33">
        <v>3.4306861372274455</v>
      </c>
      <c r="D53" s="9">
        <f t="shared" si="24"/>
        <v>3.280885682199969</v>
      </c>
      <c r="E53" s="9">
        <f t="shared" si="25"/>
        <v>-1.9658408492122212</v>
      </c>
      <c r="F53" s="13" t="str">
        <f t="shared" si="20"/>
        <v/>
      </c>
      <c r="G53" s="12" t="str">
        <f t="shared" si="21"/>
        <v/>
      </c>
      <c r="H53" s="25" t="str">
        <f t="shared" si="22"/>
        <v/>
      </c>
      <c r="I53" s="25" t="str">
        <f t="shared" si="23"/>
        <v/>
      </c>
      <c r="T53" t="s">
        <v>75</v>
      </c>
      <c r="U53">
        <v>10000</v>
      </c>
      <c r="V53">
        <v>331</v>
      </c>
      <c r="W53" s="33">
        <v>3.3099999999999996</v>
      </c>
    </row>
    <row r="54" spans="1:23" ht="15.75" x14ac:dyDescent="0.25">
      <c r="A54" s="18">
        <f t="shared" si="26"/>
        <v>1.2890625</v>
      </c>
      <c r="B54" s="18">
        <f t="shared" si="26"/>
        <v>0.20625000000000002</v>
      </c>
      <c r="C54" s="33">
        <v>3.7199999999999998</v>
      </c>
      <c r="D54" s="9">
        <f t="shared" si="24"/>
        <v>3.5701995449725232</v>
      </c>
      <c r="E54" s="9">
        <f t="shared" si="25"/>
        <v>-10.957355380482337</v>
      </c>
      <c r="F54" s="13" t="str">
        <f t="shared" si="20"/>
        <v/>
      </c>
      <c r="G54" s="12" t="str">
        <f t="shared" si="21"/>
        <v/>
      </c>
      <c r="H54" s="25" t="str">
        <f t="shared" si="22"/>
        <v/>
      </c>
      <c r="I54" s="25" t="str">
        <f t="shared" si="23"/>
        <v/>
      </c>
      <c r="T54" t="s">
        <v>76</v>
      </c>
      <c r="U54">
        <v>10000</v>
      </c>
      <c r="V54">
        <v>7</v>
      </c>
      <c r="W54" s="33">
        <v>6.9999999999999993E-2</v>
      </c>
    </row>
    <row r="55" spans="1:23" ht="15.75" x14ac:dyDescent="0.25">
      <c r="A55" s="18">
        <f t="shared" si="26"/>
        <v>0.64453125</v>
      </c>
      <c r="B55" s="18">
        <f t="shared" si="26"/>
        <v>0.10312500000000001</v>
      </c>
      <c r="C55" s="33">
        <v>4.1104110411041104</v>
      </c>
      <c r="D55" s="9">
        <f t="shared" si="24"/>
        <v>3.9606105860766339</v>
      </c>
      <c r="E55" s="9">
        <f t="shared" si="25"/>
        <v>-23.090844303602541</v>
      </c>
      <c r="F55" s="13" t="str">
        <f t="shared" si="20"/>
        <v/>
      </c>
      <c r="G55" s="12" t="str">
        <f t="shared" si="21"/>
        <v/>
      </c>
      <c r="H55" s="25" t="str">
        <f t="shared" si="22"/>
        <v/>
      </c>
      <c r="I55" s="25" t="str">
        <f t="shared" si="23"/>
        <v/>
      </c>
      <c r="T55" t="s">
        <v>77</v>
      </c>
      <c r="U55">
        <v>9999</v>
      </c>
      <c r="V55">
        <v>9</v>
      </c>
      <c r="W55" s="33">
        <v>9.0009000900090008E-2</v>
      </c>
    </row>
    <row r="56" spans="1:23" ht="15.75" x14ac:dyDescent="0.25">
      <c r="A56" s="18">
        <f t="shared" si="26"/>
        <v>0.322265625</v>
      </c>
      <c r="B56" s="18">
        <f t="shared" si="26"/>
        <v>5.1562500000000004E-2</v>
      </c>
      <c r="C56" s="33">
        <v>4.07</v>
      </c>
      <c r="D56" s="9">
        <f t="shared" si="24"/>
        <v>3.9201995449725238</v>
      </c>
      <c r="E56" s="9">
        <f t="shared" si="25"/>
        <v>-21.834919475703732</v>
      </c>
      <c r="F56" s="13" t="str">
        <f t="shared" si="20"/>
        <v/>
      </c>
      <c r="G56" s="12" t="str">
        <f t="shared" si="21"/>
        <v/>
      </c>
      <c r="H56" s="25" t="str">
        <f t="shared" si="22"/>
        <v/>
      </c>
      <c r="I56" s="25" t="str">
        <f t="shared" si="23"/>
        <v/>
      </c>
      <c r="T56" t="s">
        <v>78</v>
      </c>
      <c r="U56">
        <v>9999</v>
      </c>
      <c r="V56">
        <v>18</v>
      </c>
      <c r="W56" s="33">
        <v>0.18001800180018002</v>
      </c>
    </row>
    <row r="57" spans="1:23" ht="15.75" x14ac:dyDescent="0.25">
      <c r="A57" s="18">
        <v>0</v>
      </c>
      <c r="B57" s="18">
        <v>0</v>
      </c>
      <c r="C57" s="33">
        <v>4.0404040404040407</v>
      </c>
      <c r="D57" s="9">
        <f t="shared" si="24"/>
        <v>3.8906035853765641</v>
      </c>
      <c r="E57" s="9">
        <f t="shared" si="25"/>
        <v>-20.915113911519065</v>
      </c>
      <c r="F57" s="13" t="str">
        <f t="shared" si="20"/>
        <v/>
      </c>
      <c r="G57" s="12" t="str">
        <f t="shared" si="21"/>
        <v/>
      </c>
      <c r="H57" s="25" t="str">
        <f t="shared" si="22"/>
        <v/>
      </c>
      <c r="I57" s="25" t="str">
        <f t="shared" si="23"/>
        <v/>
      </c>
      <c r="T57" t="s">
        <v>79</v>
      </c>
      <c r="U57">
        <v>10000</v>
      </c>
      <c r="V57">
        <v>99</v>
      </c>
      <c r="W57" s="33">
        <v>0.9900000000000001</v>
      </c>
    </row>
    <row r="58" spans="1:23" ht="15.75" x14ac:dyDescent="0.25">
      <c r="A58" s="18">
        <v>0</v>
      </c>
      <c r="B58" s="17">
        <v>0</v>
      </c>
      <c r="C58" s="33">
        <v>3.49</v>
      </c>
      <c r="D58" s="9">
        <f t="shared" si="24"/>
        <v>3.3401995449725237</v>
      </c>
      <c r="E58" s="9">
        <f t="shared" si="25"/>
        <v>-3.8092418321940178</v>
      </c>
      <c r="F58" s="13" t="str">
        <f t="shared" si="20"/>
        <v/>
      </c>
      <c r="G58" s="12" t="str">
        <f t="shared" si="21"/>
        <v/>
      </c>
      <c r="H58" s="25" t="str">
        <f t="shared" si="22"/>
        <v/>
      </c>
      <c r="I58" s="25" t="str">
        <f t="shared" si="23"/>
        <v/>
      </c>
      <c r="T58" t="s">
        <v>80</v>
      </c>
      <c r="U58">
        <v>10000</v>
      </c>
      <c r="V58">
        <v>169</v>
      </c>
      <c r="W58" s="33">
        <v>1.69</v>
      </c>
    </row>
    <row r="59" spans="1:23" ht="15.75" x14ac:dyDescent="0.25">
      <c r="B59" s="23" t="s">
        <v>6</v>
      </c>
      <c r="C59" s="23">
        <f>$B$5</f>
        <v>3.3674326099486183</v>
      </c>
      <c r="D59" s="9">
        <f t="shared" si="24"/>
        <v>3.2176321549211417</v>
      </c>
      <c r="E59" s="9">
        <f t="shared" si="25"/>
        <v>0</v>
      </c>
      <c r="F59" s="13">
        <f>SUM(F47:F58)</f>
        <v>16.82658250408765</v>
      </c>
      <c r="G59" s="12">
        <f>SUM(G47:G58)</f>
        <v>39.679621023994699</v>
      </c>
      <c r="H59" s="25">
        <f>SUM(H47:H58)</f>
        <v>2.6922532006540241</v>
      </c>
      <c r="I59" s="25">
        <f>SUM(I47:I58)</f>
        <v>6.3487393638391527</v>
      </c>
      <c r="T59" t="s">
        <v>81</v>
      </c>
      <c r="U59">
        <v>9999</v>
      </c>
      <c r="V59">
        <v>296</v>
      </c>
      <c r="W59" s="33">
        <v>2.9602960296029606</v>
      </c>
    </row>
    <row r="60" spans="1:23" x14ac:dyDescent="0.2">
      <c r="T60" t="s">
        <v>82</v>
      </c>
      <c r="U60">
        <v>9999</v>
      </c>
      <c r="V60">
        <v>327</v>
      </c>
      <c r="W60" s="33">
        <v>3.2703270327032707</v>
      </c>
    </row>
    <row r="61" spans="1:23" x14ac:dyDescent="0.2">
      <c r="T61" t="s">
        <v>83</v>
      </c>
      <c r="U61">
        <v>10000</v>
      </c>
      <c r="V61">
        <v>356</v>
      </c>
      <c r="W61" s="33">
        <v>3.56</v>
      </c>
    </row>
    <row r="62" spans="1:23" x14ac:dyDescent="0.2">
      <c r="B62" s="23" t="s">
        <v>126</v>
      </c>
      <c r="C62" s="23"/>
      <c r="D62" s="3"/>
      <c r="E62" s="3"/>
      <c r="F62" s="23"/>
      <c r="G62" s="23"/>
      <c r="T62" t="s">
        <v>84</v>
      </c>
      <c r="U62">
        <v>9999</v>
      </c>
      <c r="V62">
        <v>410</v>
      </c>
      <c r="W62" s="33">
        <v>4.1004100410041007</v>
      </c>
    </row>
    <row r="63" spans="1:23" ht="15.75" x14ac:dyDescent="0.25">
      <c r="B63" s="23"/>
      <c r="C63" s="23"/>
      <c r="D63" s="3"/>
      <c r="E63" s="3"/>
      <c r="F63" s="34" t="str">
        <f>F9</f>
        <v>PPQ</v>
      </c>
      <c r="G63" s="34"/>
      <c r="H63" s="35" t="s">
        <v>22</v>
      </c>
      <c r="I63" s="35"/>
      <c r="T63" t="s">
        <v>85</v>
      </c>
      <c r="U63">
        <v>9999</v>
      </c>
      <c r="V63">
        <v>319</v>
      </c>
      <c r="W63" s="33">
        <v>3.1903190319031904</v>
      </c>
    </row>
    <row r="64" spans="1:23" ht="15.75" x14ac:dyDescent="0.25">
      <c r="A64" s="7" t="str">
        <f>A10</f>
        <v>PPQ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9998</v>
      </c>
      <c r="V64">
        <v>334</v>
      </c>
      <c r="W64" s="33">
        <v>3.3406681336267252</v>
      </c>
    </row>
    <row r="65" spans="1:23" ht="15.75" x14ac:dyDescent="0.25">
      <c r="A65" s="18">
        <f>A11*0.5</f>
        <v>125</v>
      </c>
      <c r="B65" s="17">
        <f>B119*0.5</f>
        <v>40</v>
      </c>
      <c r="C65" s="33">
        <v>0.2</v>
      </c>
      <c r="D65" s="9">
        <f>C65-$B$4</f>
        <v>5.0199544972523463E-2</v>
      </c>
      <c r="E65" s="9">
        <f>(($D$23-D65)/$D$23)*100</f>
        <v>98.439860662886929</v>
      </c>
      <c r="F65" s="25" t="str">
        <f t="shared" ref="F65:F76" si="27">IF(AND(E65&gt;50,E66&lt;50),(((50-E66)/(E65-E66))*(A65-A66)+A66),"")</f>
        <v/>
      </c>
      <c r="G65" s="28" t="str">
        <f t="shared" ref="G65:G76" si="28">IF(AND(E65&gt;90,E66&lt;90),(((90-E66)/(E65-E66))*(A65-A66)+A66),"")</f>
        <v/>
      </c>
      <c r="H65" s="25" t="str">
        <f t="shared" ref="H65:H76" si="29">IF(AND(E65&gt;50,E66&lt;50),(((50-E66)/(E65-E66))*(B65-B66)+B66),"")</f>
        <v/>
      </c>
      <c r="I65" s="25" t="str">
        <f t="shared" ref="I65:I76" si="30">IF(AND(E65&gt;90,E66&lt;90),(((90-E66)/(E65-E66))*(B65-B66)+B66),"")</f>
        <v/>
      </c>
      <c r="T65" t="s">
        <v>87</v>
      </c>
      <c r="U65">
        <v>9999</v>
      </c>
      <c r="V65">
        <v>310</v>
      </c>
      <c r="W65" s="33">
        <v>3.1003100310031004</v>
      </c>
    </row>
    <row r="66" spans="1:23" ht="15.75" x14ac:dyDescent="0.25">
      <c r="A66" s="18">
        <f>A65/2</f>
        <v>62.5</v>
      </c>
      <c r="B66" s="18">
        <f>B65/2</f>
        <v>20</v>
      </c>
      <c r="C66" s="33">
        <v>0.19003800760152029</v>
      </c>
      <c r="D66" s="9">
        <f t="shared" ref="D66:D77" si="31">C66-$B$4</f>
        <v>4.0237552574043739E-2</v>
      </c>
      <c r="E66" s="9">
        <f t="shared" ref="E66:E77" si="32">(($D$23-D66)/$D$23)*100</f>
        <v>98.749466979545701</v>
      </c>
      <c r="F66" s="25" t="str">
        <f t="shared" si="27"/>
        <v/>
      </c>
      <c r="G66" s="28" t="str">
        <f t="shared" si="28"/>
        <v/>
      </c>
      <c r="H66" s="25" t="str">
        <f t="shared" si="29"/>
        <v/>
      </c>
      <c r="I66" s="25" t="str">
        <f t="shared" si="30"/>
        <v/>
      </c>
      <c r="T66" t="s">
        <v>88</v>
      </c>
      <c r="U66">
        <v>10150</v>
      </c>
      <c r="V66">
        <v>10</v>
      </c>
      <c r="W66" s="33">
        <v>9.852216748768472E-2</v>
      </c>
    </row>
    <row r="67" spans="1:23" ht="15.75" x14ac:dyDescent="0.25">
      <c r="A67" s="18">
        <f t="shared" ref="A67:B74" si="33">A66/2</f>
        <v>31.25</v>
      </c>
      <c r="B67" s="18">
        <f t="shared" si="33"/>
        <v>10</v>
      </c>
      <c r="C67" s="33">
        <v>0.38011403421026307</v>
      </c>
      <c r="D67" s="9">
        <f t="shared" si="31"/>
        <v>0.23031357918278653</v>
      </c>
      <c r="E67" s="9">
        <f t="shared" si="32"/>
        <v>92.842140801255425</v>
      </c>
      <c r="F67" s="25" t="str">
        <f t="shared" si="27"/>
        <v/>
      </c>
      <c r="G67" s="28">
        <f t="shared" si="28"/>
        <v>29.588506989955015</v>
      </c>
      <c r="H67" s="25" t="str">
        <f t="shared" si="29"/>
        <v/>
      </c>
      <c r="I67" s="25">
        <f t="shared" si="30"/>
        <v>9.468322236785605</v>
      </c>
      <c r="T67" t="s">
        <v>89</v>
      </c>
      <c r="U67">
        <v>9999</v>
      </c>
      <c r="V67">
        <v>10</v>
      </c>
      <c r="W67" s="33">
        <v>0.1000100010001</v>
      </c>
    </row>
    <row r="68" spans="1:23" ht="15.75" x14ac:dyDescent="0.25">
      <c r="A68" s="18">
        <f t="shared" si="33"/>
        <v>15.625</v>
      </c>
      <c r="B68" s="18">
        <f t="shared" si="33"/>
        <v>5</v>
      </c>
      <c r="C68" s="33">
        <v>1.2401240124012403</v>
      </c>
      <c r="D68" s="9">
        <f t="shared" si="31"/>
        <v>1.0903235573737637</v>
      </c>
      <c r="E68" s="9">
        <f t="shared" si="32"/>
        <v>66.114101771820287</v>
      </c>
      <c r="F68" s="25">
        <f t="shared" si="27"/>
        <v>10.348070106837648</v>
      </c>
      <c r="G68" s="28" t="str">
        <f t="shared" si="28"/>
        <v/>
      </c>
      <c r="H68" s="25">
        <f t="shared" si="29"/>
        <v>3.3113824341880473</v>
      </c>
      <c r="I68" s="25" t="str">
        <f t="shared" si="30"/>
        <v/>
      </c>
      <c r="T68" t="s">
        <v>90</v>
      </c>
      <c r="U68">
        <v>10000</v>
      </c>
      <c r="V68">
        <v>18</v>
      </c>
      <c r="W68" s="33">
        <v>0.18</v>
      </c>
    </row>
    <row r="69" spans="1:23" ht="15.75" x14ac:dyDescent="0.25">
      <c r="A69" s="18">
        <f t="shared" si="33"/>
        <v>7.8125</v>
      </c>
      <c r="B69" s="18">
        <f t="shared" si="33"/>
        <v>2.5</v>
      </c>
      <c r="C69" s="33">
        <v>2.0077527084782822</v>
      </c>
      <c r="D69" s="9">
        <f t="shared" si="31"/>
        <v>1.8579522534508057</v>
      </c>
      <c r="E69" s="9">
        <f t="shared" si="32"/>
        <v>42.257157934936764</v>
      </c>
      <c r="F69" s="25" t="str">
        <f t="shared" si="27"/>
        <v/>
      </c>
      <c r="G69" s="28" t="str">
        <f t="shared" si="28"/>
        <v/>
      </c>
      <c r="H69" s="25" t="str">
        <f t="shared" si="29"/>
        <v/>
      </c>
      <c r="I69" s="25" t="str">
        <f t="shared" si="30"/>
        <v/>
      </c>
      <c r="T69" t="s">
        <v>91</v>
      </c>
      <c r="U69">
        <v>9999</v>
      </c>
      <c r="V69">
        <v>81</v>
      </c>
      <c r="W69" s="33">
        <v>0.81008100810081007</v>
      </c>
    </row>
    <row r="70" spans="1:23" ht="15.75" x14ac:dyDescent="0.25">
      <c r="A70" s="18">
        <f t="shared" si="33"/>
        <v>3.90625</v>
      </c>
      <c r="B70" s="18">
        <f t="shared" si="33"/>
        <v>1.25</v>
      </c>
      <c r="C70" s="33">
        <v>2.12021202120212</v>
      </c>
      <c r="D70" s="9">
        <f t="shared" si="31"/>
        <v>1.9704115661746435</v>
      </c>
      <c r="E70" s="9">
        <f t="shared" si="32"/>
        <v>38.762062557056502</v>
      </c>
      <c r="F70" s="25" t="str">
        <f t="shared" si="27"/>
        <v/>
      </c>
      <c r="G70" s="28" t="str">
        <f t="shared" si="28"/>
        <v/>
      </c>
      <c r="H70" s="25" t="str">
        <f t="shared" si="29"/>
        <v/>
      </c>
      <c r="I70" s="25" t="str">
        <f t="shared" si="30"/>
        <v/>
      </c>
      <c r="T70" t="s">
        <v>92</v>
      </c>
      <c r="U70">
        <v>9999</v>
      </c>
      <c r="V70">
        <v>180</v>
      </c>
      <c r="W70" s="33">
        <v>1.8001800180018002</v>
      </c>
    </row>
    <row r="71" spans="1:23" ht="15.75" x14ac:dyDescent="0.25">
      <c r="A71" s="18">
        <f t="shared" si="33"/>
        <v>1.953125</v>
      </c>
      <c r="B71" s="18">
        <f t="shared" si="33"/>
        <v>0.625</v>
      </c>
      <c r="C71" s="33">
        <v>3.1815907953976987</v>
      </c>
      <c r="D71" s="9">
        <f t="shared" si="31"/>
        <v>3.0317903403702222</v>
      </c>
      <c r="E71" s="9">
        <f t="shared" si="32"/>
        <v>5.7757321409996347</v>
      </c>
      <c r="F71" s="25" t="str">
        <f t="shared" si="27"/>
        <v/>
      </c>
      <c r="G71" s="28" t="str">
        <f t="shared" si="28"/>
        <v/>
      </c>
      <c r="H71" s="25" t="str">
        <f t="shared" si="29"/>
        <v/>
      </c>
      <c r="I71" s="25" t="str">
        <f t="shared" si="30"/>
        <v/>
      </c>
      <c r="T71" t="s">
        <v>93</v>
      </c>
      <c r="U71">
        <v>9997</v>
      </c>
      <c r="V71">
        <v>261</v>
      </c>
      <c r="W71" s="33">
        <v>2.6107832349704911</v>
      </c>
    </row>
    <row r="72" spans="1:23" ht="15.75" x14ac:dyDescent="0.25">
      <c r="A72" s="18">
        <f t="shared" si="33"/>
        <v>0.9765625</v>
      </c>
      <c r="B72" s="18">
        <f t="shared" si="33"/>
        <v>0.3125</v>
      </c>
      <c r="C72" s="33">
        <v>4.091227368210463</v>
      </c>
      <c r="D72" s="9">
        <f t="shared" si="31"/>
        <v>3.9414269131829864</v>
      </c>
      <c r="E72" s="9">
        <f t="shared" si="32"/>
        <v>-22.494639642224222</v>
      </c>
      <c r="F72" s="25" t="str">
        <f t="shared" si="27"/>
        <v/>
      </c>
      <c r="G72" s="28" t="str">
        <f t="shared" si="28"/>
        <v/>
      </c>
      <c r="H72" s="25" t="str">
        <f t="shared" si="29"/>
        <v/>
      </c>
      <c r="I72" s="25" t="str">
        <f t="shared" si="30"/>
        <v/>
      </c>
      <c r="T72" t="s">
        <v>94</v>
      </c>
      <c r="U72">
        <v>10000</v>
      </c>
      <c r="V72">
        <v>330</v>
      </c>
      <c r="W72" s="33">
        <v>3.3000000000000003</v>
      </c>
    </row>
    <row r="73" spans="1:23" ht="15.75" x14ac:dyDescent="0.25">
      <c r="A73" s="18">
        <f t="shared" si="33"/>
        <v>0.48828125</v>
      </c>
      <c r="B73" s="18">
        <f t="shared" si="33"/>
        <v>0.15625</v>
      </c>
      <c r="C73" s="33">
        <v>2.8705741148229649</v>
      </c>
      <c r="D73" s="9">
        <f t="shared" si="31"/>
        <v>2.7207736597954884</v>
      </c>
      <c r="E73" s="9">
        <f t="shared" si="32"/>
        <v>15.441743219955809</v>
      </c>
      <c r="F73" s="25" t="str">
        <f t="shared" si="27"/>
        <v/>
      </c>
      <c r="G73" s="28" t="str">
        <f t="shared" si="28"/>
        <v/>
      </c>
      <c r="H73" s="25" t="str">
        <f t="shared" si="29"/>
        <v/>
      </c>
      <c r="I73" s="25" t="str">
        <f t="shared" si="30"/>
        <v/>
      </c>
      <c r="T73" t="s">
        <v>95</v>
      </c>
      <c r="U73">
        <v>10000</v>
      </c>
      <c r="V73">
        <v>396</v>
      </c>
      <c r="W73" s="33">
        <v>3.9600000000000004</v>
      </c>
    </row>
    <row r="74" spans="1:23" ht="15.75" x14ac:dyDescent="0.25">
      <c r="A74" s="18">
        <f t="shared" si="33"/>
        <v>0.244140625</v>
      </c>
      <c r="B74" s="18">
        <f t="shared" si="33"/>
        <v>7.8125E-2</v>
      </c>
      <c r="C74" s="33">
        <v>3.9482775639127428</v>
      </c>
      <c r="D74" s="9">
        <f t="shared" si="31"/>
        <v>3.7984771088852662</v>
      </c>
      <c r="E74" s="9">
        <f t="shared" si="32"/>
        <v>-18.051937760373356</v>
      </c>
      <c r="F74" s="25" t="str">
        <f t="shared" si="27"/>
        <v/>
      </c>
      <c r="G74" s="28" t="str">
        <f t="shared" si="28"/>
        <v/>
      </c>
      <c r="H74" s="25" t="str">
        <f t="shared" si="29"/>
        <v/>
      </c>
      <c r="I74" s="25" t="str">
        <f t="shared" si="30"/>
        <v/>
      </c>
      <c r="T74" t="s">
        <v>96</v>
      </c>
      <c r="U74">
        <v>9998</v>
      </c>
      <c r="V74">
        <v>378</v>
      </c>
      <c r="W74" s="33">
        <v>3.7807561512302459</v>
      </c>
    </row>
    <row r="75" spans="1:23" ht="15.75" x14ac:dyDescent="0.25">
      <c r="A75" s="18">
        <v>0</v>
      </c>
      <c r="B75" s="18">
        <v>0</v>
      </c>
      <c r="C75" s="33">
        <v>3.6503650365036506</v>
      </c>
      <c r="D75" s="9">
        <f t="shared" si="31"/>
        <v>3.5005645814761741</v>
      </c>
      <c r="E75" s="9">
        <f t="shared" si="32"/>
        <v>-8.793187441339656</v>
      </c>
      <c r="F75" s="25" t="str">
        <f t="shared" si="27"/>
        <v/>
      </c>
      <c r="G75" s="28" t="str">
        <f t="shared" si="28"/>
        <v/>
      </c>
      <c r="H75" s="25" t="str">
        <f t="shared" si="29"/>
        <v/>
      </c>
      <c r="I75" s="25" t="str">
        <f t="shared" si="30"/>
        <v/>
      </c>
      <c r="T75" t="s">
        <v>97</v>
      </c>
      <c r="U75">
        <v>9998</v>
      </c>
      <c r="V75">
        <v>382</v>
      </c>
      <c r="W75" s="33">
        <v>3.8207641528305665</v>
      </c>
    </row>
    <row r="76" spans="1:23" ht="15.75" x14ac:dyDescent="0.25">
      <c r="A76" s="18">
        <v>0</v>
      </c>
      <c r="B76" s="17">
        <v>0</v>
      </c>
      <c r="C76" s="33">
        <v>3.3099999999999996</v>
      </c>
      <c r="D76" s="9">
        <f t="shared" si="31"/>
        <v>3.1601995449725231</v>
      </c>
      <c r="E76" s="9">
        <f t="shared" si="32"/>
        <v>1.7849339882055666</v>
      </c>
      <c r="F76" s="25" t="str">
        <f t="shared" si="27"/>
        <v/>
      </c>
      <c r="G76" s="28" t="str">
        <f t="shared" si="28"/>
        <v/>
      </c>
      <c r="H76" s="25" t="str">
        <f t="shared" si="29"/>
        <v/>
      </c>
      <c r="I76" s="25" t="str">
        <f t="shared" si="30"/>
        <v/>
      </c>
      <c r="T76" t="s">
        <v>98</v>
      </c>
      <c r="U76">
        <v>10000</v>
      </c>
      <c r="V76">
        <v>312</v>
      </c>
      <c r="W76" s="33">
        <v>3.1199999999999997</v>
      </c>
    </row>
    <row r="77" spans="1:23" ht="15.75" x14ac:dyDescent="0.25">
      <c r="B77" s="23" t="s">
        <v>6</v>
      </c>
      <c r="C77" s="23">
        <f>$B$5</f>
        <v>3.3674326099486183</v>
      </c>
      <c r="D77" s="9">
        <f t="shared" si="31"/>
        <v>3.2176321549211417</v>
      </c>
      <c r="E77" s="9">
        <f t="shared" si="32"/>
        <v>0</v>
      </c>
      <c r="F77" s="25">
        <f>SUM(F65:F76)</f>
        <v>10.348070106837648</v>
      </c>
      <c r="G77" s="28">
        <f>SUM(G65:G76)</f>
        <v>29.588506989955015</v>
      </c>
      <c r="H77" s="25">
        <f>SUM(H65:H76)</f>
        <v>3.3113824341880473</v>
      </c>
      <c r="I77" s="25">
        <f>SUM(I65:I76)</f>
        <v>9.468322236785605</v>
      </c>
      <c r="T77" t="s">
        <v>99</v>
      </c>
      <c r="U77">
        <v>9999</v>
      </c>
      <c r="V77">
        <v>337</v>
      </c>
      <c r="W77" s="33">
        <v>3.3703370337033705</v>
      </c>
    </row>
    <row r="78" spans="1:23" x14ac:dyDescent="0.2">
      <c r="T78" t="s">
        <v>100</v>
      </c>
      <c r="U78">
        <v>10000</v>
      </c>
      <c r="V78">
        <v>19</v>
      </c>
      <c r="W78" s="33">
        <v>0.19</v>
      </c>
    </row>
    <row r="79" spans="1:23" x14ac:dyDescent="0.2">
      <c r="T79" t="s">
        <v>101</v>
      </c>
      <c r="U79">
        <v>9998</v>
      </c>
      <c r="V79">
        <v>11</v>
      </c>
      <c r="W79" s="33">
        <v>0.11002200440088017</v>
      </c>
    </row>
    <row r="80" spans="1:23" x14ac:dyDescent="0.2">
      <c r="B80" s="23" t="s">
        <v>128</v>
      </c>
      <c r="C80" s="23"/>
      <c r="D80" s="3"/>
      <c r="E80" s="3"/>
      <c r="F80" s="23"/>
      <c r="G80" s="23"/>
      <c r="T80" t="s">
        <v>102</v>
      </c>
      <c r="U80">
        <v>9998</v>
      </c>
      <c r="V80">
        <v>22</v>
      </c>
      <c r="W80" s="33">
        <v>0.22004400880176034</v>
      </c>
    </row>
    <row r="81" spans="1:23" ht="15.75" x14ac:dyDescent="0.25">
      <c r="B81" s="23"/>
      <c r="C81" s="23"/>
      <c r="D81" s="3"/>
      <c r="E81" s="3"/>
      <c r="F81" s="34" t="str">
        <f>F9</f>
        <v>PPQ</v>
      </c>
      <c r="G81" s="34"/>
      <c r="H81" s="35" t="s">
        <v>22</v>
      </c>
      <c r="I81" s="35"/>
      <c r="T81" t="s">
        <v>103</v>
      </c>
      <c r="U81">
        <v>10000</v>
      </c>
      <c r="V81">
        <v>52</v>
      </c>
      <c r="W81" s="33">
        <v>0.52</v>
      </c>
    </row>
    <row r="82" spans="1:23" ht="15.75" x14ac:dyDescent="0.25">
      <c r="A82" s="7" t="str">
        <f>A10</f>
        <v>PPQ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9999</v>
      </c>
      <c r="V82">
        <v>128</v>
      </c>
      <c r="W82" s="33">
        <v>1.2801280128012802</v>
      </c>
    </row>
    <row r="83" spans="1:23" ht="15.75" x14ac:dyDescent="0.25">
      <c r="A83" s="18">
        <f>A11*0.33</f>
        <v>82.5</v>
      </c>
      <c r="B83" s="17">
        <f>B119*0.66</f>
        <v>52.800000000000004</v>
      </c>
      <c r="C83" s="33">
        <v>6.9999999999999993E-2</v>
      </c>
      <c r="D83" s="9">
        <f>C83-$B$4</f>
        <v>-7.9800455027476555E-2</v>
      </c>
      <c r="E83" s="9">
        <f>(($D$23-D83)/$D$23)*100</f>
        <v>102.48009875539775</v>
      </c>
      <c r="F83" s="25" t="str">
        <f t="shared" ref="F83:F94" si="34">IF(AND(E83&gt;50,E84&lt;50),(((50-E84)/(E83-E84))*(A83-A84)+A84),"")</f>
        <v/>
      </c>
      <c r="G83" s="28" t="str">
        <f t="shared" ref="G83:G94" si="35">IF(AND(E83&gt;90,E84&lt;90),(((90-E84)/(E83-E84))*(A83-A84)+A84),"")</f>
        <v/>
      </c>
      <c r="H83" s="25" t="str">
        <f t="shared" ref="H83:H94" si="36">IF(AND(E83&gt;50,E84&lt;50),(((50-E84)/(E83-E84))*(B83-B84)+B84),"")</f>
        <v/>
      </c>
      <c r="I83" s="25" t="str">
        <f t="shared" ref="I83:I94" si="37">IF(AND(E83&gt;90,E84&lt;90),(((90-E84)/(E83-E84))*(B83-B84)+B84),"")</f>
        <v/>
      </c>
      <c r="T83" t="s">
        <v>105</v>
      </c>
      <c r="U83">
        <v>10000</v>
      </c>
      <c r="V83">
        <v>201</v>
      </c>
      <c r="W83" s="33">
        <v>2.0099999999999998</v>
      </c>
    </row>
    <row r="84" spans="1:23" ht="15.75" x14ac:dyDescent="0.25">
      <c r="A84" s="18">
        <f>A83/2</f>
        <v>41.25</v>
      </c>
      <c r="B84" s="18">
        <f>B83/2</f>
        <v>26.400000000000002</v>
      </c>
      <c r="C84" s="33">
        <v>9.0009000900090008E-2</v>
      </c>
      <c r="D84" s="9">
        <f t="shared" ref="D84:D95" si="38">C84-$B$4</f>
        <v>-5.979145412738654E-2</v>
      </c>
      <c r="E84" s="9">
        <f t="shared" ref="E84:E95" si="39">(($D$23-D84)/$D$23)*100</f>
        <v>101.85824392747753</v>
      </c>
      <c r="F84" s="25" t="str">
        <f t="shared" si="34"/>
        <v/>
      </c>
      <c r="G84" s="28" t="str">
        <f t="shared" si="35"/>
        <v/>
      </c>
      <c r="H84" s="25" t="str">
        <f t="shared" si="36"/>
        <v/>
      </c>
      <c r="I84" s="25" t="str">
        <f t="shared" si="37"/>
        <v/>
      </c>
      <c r="L84" t="s">
        <v>112</v>
      </c>
      <c r="T84" t="s">
        <v>106</v>
      </c>
      <c r="U84">
        <v>9999</v>
      </c>
      <c r="V84">
        <v>259</v>
      </c>
      <c r="W84" s="33">
        <v>2.5902590259025899</v>
      </c>
    </row>
    <row r="85" spans="1:23" ht="15.75" x14ac:dyDescent="0.25">
      <c r="A85" s="18">
        <f t="shared" ref="A85:B92" si="40">A84/2</f>
        <v>20.625</v>
      </c>
      <c r="B85" s="18">
        <f t="shared" si="40"/>
        <v>13.200000000000001</v>
      </c>
      <c r="C85" s="33">
        <v>0.18001800180018002</v>
      </c>
      <c r="D85" s="9">
        <f t="shared" si="38"/>
        <v>3.0217546772703469E-2</v>
      </c>
      <c r="E85" s="9">
        <f t="shared" si="39"/>
        <v>99.060876280513057</v>
      </c>
      <c r="F85" s="25" t="str">
        <f t="shared" si="34"/>
        <v/>
      </c>
      <c r="G85" s="28">
        <f t="shared" si="35"/>
        <v>16.913109222981504</v>
      </c>
      <c r="H85" s="25" t="str">
        <f t="shared" si="36"/>
        <v/>
      </c>
      <c r="I85" s="25">
        <f t="shared" si="37"/>
        <v>10.824389902708164</v>
      </c>
      <c r="T85" t="s">
        <v>107</v>
      </c>
      <c r="U85">
        <v>10000</v>
      </c>
      <c r="V85">
        <v>330</v>
      </c>
      <c r="W85" s="33">
        <v>3.3000000000000003</v>
      </c>
    </row>
    <row r="86" spans="1:23" ht="15.75" x14ac:dyDescent="0.25">
      <c r="A86" s="18">
        <f t="shared" si="40"/>
        <v>10.3125</v>
      </c>
      <c r="B86" s="18">
        <f t="shared" si="40"/>
        <v>6.6000000000000005</v>
      </c>
      <c r="C86" s="33">
        <v>0.9900000000000001</v>
      </c>
      <c r="D86" s="9">
        <f t="shared" si="38"/>
        <v>0.84019954497252358</v>
      </c>
      <c r="E86" s="9">
        <f t="shared" si="39"/>
        <v>73.88764456224439</v>
      </c>
      <c r="F86" s="25" t="str">
        <f t="shared" si="34"/>
        <v/>
      </c>
      <c r="G86" s="28" t="str">
        <f t="shared" si="35"/>
        <v/>
      </c>
      <c r="H86" s="25" t="str">
        <f t="shared" si="36"/>
        <v/>
      </c>
      <c r="I86" s="25" t="str">
        <f t="shared" si="37"/>
        <v/>
      </c>
      <c r="T86" t="s">
        <v>108</v>
      </c>
      <c r="U86">
        <v>10000</v>
      </c>
      <c r="V86">
        <v>309</v>
      </c>
      <c r="W86" s="33">
        <v>3.09</v>
      </c>
    </row>
    <row r="87" spans="1:23" ht="15.75" x14ac:dyDescent="0.25">
      <c r="A87" s="18">
        <f t="shared" si="40"/>
        <v>5.15625</v>
      </c>
      <c r="B87" s="18">
        <f t="shared" si="40"/>
        <v>3.3000000000000003</v>
      </c>
      <c r="C87" s="33">
        <v>1.69</v>
      </c>
      <c r="D87" s="9">
        <f t="shared" si="38"/>
        <v>1.5401995449725234</v>
      </c>
      <c r="E87" s="9">
        <f t="shared" si="39"/>
        <v>52.132516371801643</v>
      </c>
      <c r="F87" s="25">
        <f t="shared" si="34"/>
        <v>5.0169895491301038</v>
      </c>
      <c r="G87" s="28" t="str">
        <f t="shared" si="35"/>
        <v/>
      </c>
      <c r="H87" s="25">
        <f t="shared" si="36"/>
        <v>3.210873311443267</v>
      </c>
      <c r="I87" s="25" t="str">
        <f t="shared" si="37"/>
        <v/>
      </c>
      <c r="T87" t="s">
        <v>110</v>
      </c>
      <c r="U87">
        <v>9999</v>
      </c>
      <c r="V87">
        <v>402</v>
      </c>
      <c r="W87" s="33">
        <v>4.0204020402040204</v>
      </c>
    </row>
    <row r="88" spans="1:23" ht="15.75" x14ac:dyDescent="0.25">
      <c r="A88" s="18">
        <f t="shared" si="40"/>
        <v>2.578125</v>
      </c>
      <c r="B88" s="18">
        <f t="shared" si="40"/>
        <v>1.6500000000000001</v>
      </c>
      <c r="C88" s="33">
        <v>2.9602960296029606</v>
      </c>
      <c r="D88" s="9">
        <f t="shared" si="38"/>
        <v>2.810495574575484</v>
      </c>
      <c r="E88" s="9">
        <f t="shared" si="39"/>
        <v>12.653297852054685</v>
      </c>
      <c r="F88" s="25" t="str">
        <f t="shared" si="34"/>
        <v/>
      </c>
      <c r="G88" s="28" t="str">
        <f t="shared" si="35"/>
        <v/>
      </c>
      <c r="H88" s="25" t="str">
        <f t="shared" si="36"/>
        <v/>
      </c>
      <c r="I88" s="25" t="str">
        <f t="shared" si="37"/>
        <v/>
      </c>
      <c r="T88" t="s">
        <v>109</v>
      </c>
      <c r="U88">
        <v>9999</v>
      </c>
      <c r="V88">
        <v>354</v>
      </c>
      <c r="W88" s="33">
        <v>3.5403540354035403</v>
      </c>
    </row>
    <row r="89" spans="1:23" ht="15.75" x14ac:dyDescent="0.25">
      <c r="A89" s="18">
        <f t="shared" si="40"/>
        <v>1.2890625</v>
      </c>
      <c r="B89" s="18">
        <f t="shared" si="40"/>
        <v>0.82500000000000007</v>
      </c>
      <c r="C89" s="33">
        <v>3.2703270327032707</v>
      </c>
      <c r="D89" s="9">
        <f t="shared" si="38"/>
        <v>3.1205265776757942</v>
      </c>
      <c r="E89" s="9">
        <f t="shared" si="39"/>
        <v>3.0179204013992522</v>
      </c>
      <c r="F89" s="25" t="str">
        <f t="shared" si="34"/>
        <v/>
      </c>
      <c r="G89" s="28" t="str">
        <f t="shared" si="35"/>
        <v/>
      </c>
      <c r="H89" s="25" t="str">
        <f t="shared" si="36"/>
        <v/>
      </c>
      <c r="I89" s="25" t="str">
        <f t="shared" si="37"/>
        <v/>
      </c>
      <c r="T89" t="s">
        <v>111</v>
      </c>
      <c r="U89">
        <v>10000</v>
      </c>
      <c r="V89">
        <v>344</v>
      </c>
      <c r="W89" s="33">
        <v>3.44</v>
      </c>
    </row>
    <row r="90" spans="1:23" ht="15.75" x14ac:dyDescent="0.25">
      <c r="A90" s="18">
        <f t="shared" si="40"/>
        <v>0.64453125</v>
      </c>
      <c r="B90" s="18">
        <f t="shared" si="40"/>
        <v>0.41250000000000003</v>
      </c>
      <c r="C90" s="33">
        <v>3.56</v>
      </c>
      <c r="D90" s="9">
        <f t="shared" si="38"/>
        <v>3.4101995449725235</v>
      </c>
      <c r="E90" s="9">
        <f t="shared" si="39"/>
        <v>-5.9847546512382879</v>
      </c>
      <c r="F90" s="25" t="str">
        <f t="shared" si="34"/>
        <v/>
      </c>
      <c r="G90" s="28" t="str">
        <f t="shared" si="35"/>
        <v/>
      </c>
      <c r="H90" s="25" t="str">
        <f t="shared" si="36"/>
        <v/>
      </c>
      <c r="I90" s="25" t="str">
        <f t="shared" si="37"/>
        <v/>
      </c>
    </row>
    <row r="91" spans="1:23" ht="15.75" x14ac:dyDescent="0.25">
      <c r="A91" s="18">
        <f t="shared" si="40"/>
        <v>0.322265625</v>
      </c>
      <c r="B91" s="18">
        <f t="shared" si="40"/>
        <v>0.20625000000000002</v>
      </c>
      <c r="C91" s="33">
        <v>4.1004100410041007</v>
      </c>
      <c r="D91" s="9">
        <f t="shared" si="38"/>
        <v>3.9506095859766241</v>
      </c>
      <c r="E91" s="9">
        <f t="shared" si="39"/>
        <v>-22.780025676162051</v>
      </c>
      <c r="F91" s="25" t="str">
        <f t="shared" si="34"/>
        <v/>
      </c>
      <c r="G91" s="28" t="str">
        <f t="shared" si="35"/>
        <v/>
      </c>
      <c r="H91" s="25" t="str">
        <f t="shared" si="36"/>
        <v/>
      </c>
      <c r="I91" s="25" t="str">
        <f t="shared" si="37"/>
        <v/>
      </c>
    </row>
    <row r="92" spans="1:23" ht="15.75" x14ac:dyDescent="0.25">
      <c r="A92" s="18">
        <f t="shared" si="40"/>
        <v>0.1611328125</v>
      </c>
      <c r="B92" s="18">
        <f t="shared" si="40"/>
        <v>0.10312500000000001</v>
      </c>
      <c r="C92" s="33">
        <v>3.1903190319031904</v>
      </c>
      <c r="D92" s="9">
        <f t="shared" si="38"/>
        <v>3.0405185768757139</v>
      </c>
      <c r="E92" s="9">
        <f t="shared" si="39"/>
        <v>5.5044694209232432</v>
      </c>
      <c r="F92" s="25" t="str">
        <f t="shared" si="34"/>
        <v/>
      </c>
      <c r="G92" s="28" t="str">
        <f t="shared" si="35"/>
        <v/>
      </c>
      <c r="H92" s="25" t="str">
        <f t="shared" si="36"/>
        <v/>
      </c>
      <c r="I92" s="25" t="str">
        <f t="shared" si="37"/>
        <v/>
      </c>
    </row>
    <row r="93" spans="1:23" ht="15.75" x14ac:dyDescent="0.25">
      <c r="A93" s="18">
        <v>0</v>
      </c>
      <c r="B93" s="18">
        <v>0</v>
      </c>
      <c r="C93" s="33">
        <v>3.3406681336267252</v>
      </c>
      <c r="D93" s="9">
        <f t="shared" si="38"/>
        <v>3.1908676785992487</v>
      </c>
      <c r="E93" s="9">
        <f t="shared" si="39"/>
        <v>0.83180659047550443</v>
      </c>
      <c r="F93" s="25" t="str">
        <f t="shared" si="34"/>
        <v/>
      </c>
      <c r="G93" s="28" t="str">
        <f t="shared" si="35"/>
        <v/>
      </c>
      <c r="H93" s="25" t="str">
        <f t="shared" si="36"/>
        <v/>
      </c>
      <c r="I93" s="25" t="str">
        <f t="shared" si="37"/>
        <v/>
      </c>
    </row>
    <row r="94" spans="1:23" ht="15.75" x14ac:dyDescent="0.25">
      <c r="A94" s="18">
        <v>0</v>
      </c>
      <c r="B94" s="17">
        <v>0</v>
      </c>
      <c r="C94" s="33">
        <v>3.1003100310031004</v>
      </c>
      <c r="D94" s="9">
        <f t="shared" si="38"/>
        <v>2.9505095759756239</v>
      </c>
      <c r="E94" s="9">
        <f t="shared" si="39"/>
        <v>8.3018370678877211</v>
      </c>
      <c r="F94" s="25" t="str">
        <f t="shared" si="34"/>
        <v/>
      </c>
      <c r="G94" s="28" t="str">
        <f t="shared" si="35"/>
        <v/>
      </c>
      <c r="H94" s="25" t="str">
        <f t="shared" si="36"/>
        <v/>
      </c>
      <c r="I94" s="25" t="str">
        <f t="shared" si="37"/>
        <v/>
      </c>
    </row>
    <row r="95" spans="1:23" ht="15.75" x14ac:dyDescent="0.25">
      <c r="B95" s="23" t="s">
        <v>6</v>
      </c>
      <c r="C95" s="23">
        <f>$B$5</f>
        <v>3.3674326099486183</v>
      </c>
      <c r="D95" s="9">
        <f t="shared" si="38"/>
        <v>3.2176321549211417</v>
      </c>
      <c r="E95" s="9">
        <f t="shared" si="39"/>
        <v>0</v>
      </c>
      <c r="F95" s="25">
        <f>SUM(F83:F94)</f>
        <v>5.0169895491301038</v>
      </c>
      <c r="G95" s="28">
        <f>SUM(G83:G94)</f>
        <v>16.913109222981504</v>
      </c>
      <c r="H95" s="25">
        <f>SUM(H83:H94)</f>
        <v>3.210873311443267</v>
      </c>
      <c r="I95" s="25">
        <f>SUM(I83:I94)</f>
        <v>10.824389902708164</v>
      </c>
    </row>
    <row r="98" spans="1:9" x14ac:dyDescent="0.2">
      <c r="B98" s="23" t="s">
        <v>129</v>
      </c>
      <c r="C98" s="23"/>
      <c r="D98" s="3"/>
      <c r="E98" s="3"/>
      <c r="F98" s="23"/>
      <c r="G98" s="23"/>
    </row>
    <row r="99" spans="1:9" ht="15.75" x14ac:dyDescent="0.25">
      <c r="B99" s="23"/>
      <c r="C99" s="23"/>
      <c r="D99" s="3"/>
      <c r="E99" s="3"/>
      <c r="F99" s="34" t="str">
        <f>F9</f>
        <v>PPQ</v>
      </c>
      <c r="G99" s="34"/>
      <c r="H99" s="35" t="s">
        <v>22</v>
      </c>
      <c r="I99" s="35"/>
    </row>
    <row r="100" spans="1:9" ht="15.75" x14ac:dyDescent="0.25">
      <c r="A100" s="7" t="str">
        <f>A10</f>
        <v>PPQ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75" x14ac:dyDescent="0.25">
      <c r="A101" s="18">
        <f>A11*0.2</f>
        <v>50</v>
      </c>
      <c r="B101" s="17">
        <f>B119*0.8</f>
        <v>64</v>
      </c>
      <c r="C101" s="33">
        <v>9.852216748768472E-2</v>
      </c>
      <c r="D101" s="9">
        <f>C101-$B$4</f>
        <v>-5.1278287539791828E-2</v>
      </c>
      <c r="E101" s="9">
        <f>(($D$23-D101)/$D$23)*100</f>
        <v>101.59366531259222</v>
      </c>
      <c r="F101" s="25" t="str">
        <f t="shared" ref="F101:F112" si="41">IF(AND(E101&gt;50,E102&lt;50),(((50-E102)/(E101-E102))*(A101-A102)+A102),"")</f>
        <v/>
      </c>
      <c r="G101" s="28" t="str">
        <f t="shared" ref="G101:G112" si="42">IF(AND(E101&gt;90,E102&lt;90),(((90-E102)/(E101-E102))*(A101-A102)+A102),"")</f>
        <v/>
      </c>
      <c r="H101" s="25" t="str">
        <f t="shared" ref="H101:H111" si="43">IF(AND(E101&gt;50,E102&lt;50),(((50-E102)/(E101-E102))*(B101-B102)+B102),"")</f>
        <v/>
      </c>
      <c r="I101" s="25" t="str">
        <f t="shared" ref="I101:I112" si="44">IF(AND(E101&gt;90,E102&lt;90),(((90-E102)/(E101-E102))*(B101-B102)+B102),"")</f>
        <v/>
      </c>
    </row>
    <row r="102" spans="1:9" ht="15.75" x14ac:dyDescent="0.25">
      <c r="A102" s="18">
        <f>A101/2</f>
        <v>25</v>
      </c>
      <c r="B102" s="18">
        <f>B101/2</f>
        <v>32</v>
      </c>
      <c r="C102" s="33">
        <v>0.1000100010001</v>
      </c>
      <c r="D102" s="9">
        <f t="shared" ref="D102:D113" si="45">C102-$B$4</f>
        <v>-4.9790454027376543E-2</v>
      </c>
      <c r="E102" s="9">
        <f t="shared" ref="E102:E113" si="46">(($D$23-D102)/$D$23)*100</f>
        <v>101.54742530003702</v>
      </c>
      <c r="F102" s="25" t="str">
        <f t="shared" si="41"/>
        <v/>
      </c>
      <c r="G102" s="28" t="str">
        <f t="shared" si="42"/>
        <v/>
      </c>
      <c r="H102" s="25" t="str">
        <f t="shared" si="43"/>
        <v/>
      </c>
      <c r="I102" s="25" t="str">
        <f t="shared" si="44"/>
        <v/>
      </c>
    </row>
    <row r="103" spans="1:9" ht="15.75" x14ac:dyDescent="0.25">
      <c r="A103" s="18">
        <f t="shared" ref="A103:B110" si="47">A102/2</f>
        <v>12.5</v>
      </c>
      <c r="B103" s="18">
        <f t="shared" si="47"/>
        <v>16</v>
      </c>
      <c r="C103" s="33">
        <v>0.18</v>
      </c>
      <c r="D103" s="9">
        <f t="shared" si="45"/>
        <v>3.0199544972523445E-2</v>
      </c>
      <c r="E103" s="9">
        <f t="shared" si="46"/>
        <v>99.061435754042435</v>
      </c>
      <c r="F103" s="25" t="str">
        <f t="shared" si="41"/>
        <v/>
      </c>
      <c r="G103" s="28">
        <f t="shared" si="42"/>
        <v>9.6078751504665476</v>
      </c>
      <c r="H103" s="25" t="str">
        <f t="shared" si="43"/>
        <v/>
      </c>
      <c r="I103" s="25">
        <f t="shared" si="44"/>
        <v>12.298080192597183</v>
      </c>
    </row>
    <row r="104" spans="1:9" ht="15.75" x14ac:dyDescent="0.25">
      <c r="A104" s="18">
        <f t="shared" si="47"/>
        <v>6.25</v>
      </c>
      <c r="B104" s="18">
        <f t="shared" si="47"/>
        <v>8</v>
      </c>
      <c r="C104" s="33">
        <v>0.81008100810081007</v>
      </c>
      <c r="D104" s="9">
        <f t="shared" si="45"/>
        <v>0.66028055307333355</v>
      </c>
      <c r="E104" s="9">
        <f t="shared" si="46"/>
        <v>79.479302751761693</v>
      </c>
      <c r="F104" s="25">
        <f t="shared" si="41"/>
        <v>3.2561847511527824</v>
      </c>
      <c r="G104" s="28" t="str">
        <f t="shared" si="42"/>
        <v/>
      </c>
      <c r="H104" s="25">
        <f t="shared" si="43"/>
        <v>4.1679164814755616</v>
      </c>
      <c r="I104" s="25" t="str">
        <f t="shared" si="44"/>
        <v/>
      </c>
    </row>
    <row r="105" spans="1:9" ht="15.75" x14ac:dyDescent="0.25">
      <c r="A105" s="18">
        <f t="shared" si="47"/>
        <v>3.125</v>
      </c>
      <c r="B105" s="18">
        <f t="shared" si="47"/>
        <v>4</v>
      </c>
      <c r="C105" s="33">
        <v>1.8001800180018002</v>
      </c>
      <c r="D105" s="9">
        <f t="shared" si="45"/>
        <v>1.6503795629743236</v>
      </c>
      <c r="E105" s="9">
        <f t="shared" si="46"/>
        <v>48.708258635152426</v>
      </c>
      <c r="F105" s="25" t="str">
        <f t="shared" si="41"/>
        <v/>
      </c>
      <c r="G105" s="28" t="str">
        <f t="shared" si="42"/>
        <v/>
      </c>
      <c r="H105" s="25" t="str">
        <f t="shared" si="43"/>
        <v/>
      </c>
      <c r="I105" s="25" t="str">
        <f t="shared" si="44"/>
        <v/>
      </c>
    </row>
    <row r="106" spans="1:9" ht="15.75" x14ac:dyDescent="0.25">
      <c r="A106" s="18">
        <f t="shared" si="47"/>
        <v>1.5625</v>
      </c>
      <c r="B106" s="18">
        <f t="shared" si="47"/>
        <v>2</v>
      </c>
      <c r="C106" s="33">
        <v>2.6107832349704911</v>
      </c>
      <c r="D106" s="9">
        <f t="shared" si="45"/>
        <v>2.4609827799430146</v>
      </c>
      <c r="E106" s="9">
        <f t="shared" si="46"/>
        <v>23.515720211239348</v>
      </c>
      <c r="F106" s="25" t="str">
        <f t="shared" si="41"/>
        <v/>
      </c>
      <c r="G106" s="28" t="str">
        <f t="shared" si="42"/>
        <v/>
      </c>
      <c r="H106" s="25" t="str">
        <f t="shared" si="43"/>
        <v/>
      </c>
      <c r="I106" s="25" t="str">
        <f t="shared" si="44"/>
        <v/>
      </c>
    </row>
    <row r="107" spans="1:9" ht="15.75" x14ac:dyDescent="0.25">
      <c r="A107" s="18">
        <f t="shared" si="47"/>
        <v>0.78125</v>
      </c>
      <c r="B107" s="18">
        <f t="shared" si="47"/>
        <v>1</v>
      </c>
      <c r="C107" s="33">
        <v>3.3000000000000003</v>
      </c>
      <c r="D107" s="9">
        <f t="shared" si="45"/>
        <v>3.1501995449725237</v>
      </c>
      <c r="E107" s="9">
        <f t="shared" si="46"/>
        <v>2.0957215337833</v>
      </c>
      <c r="F107" s="25" t="str">
        <f t="shared" si="41"/>
        <v/>
      </c>
      <c r="G107" s="28" t="str">
        <f t="shared" si="42"/>
        <v/>
      </c>
      <c r="H107" s="25" t="str">
        <f t="shared" si="43"/>
        <v/>
      </c>
      <c r="I107" s="25" t="str">
        <f t="shared" si="44"/>
        <v/>
      </c>
    </row>
    <row r="108" spans="1:9" ht="15.75" x14ac:dyDescent="0.25">
      <c r="A108" s="18">
        <f t="shared" si="47"/>
        <v>0.390625</v>
      </c>
      <c r="B108" s="18">
        <f t="shared" si="47"/>
        <v>0.5</v>
      </c>
      <c r="C108" s="33">
        <v>3.9600000000000004</v>
      </c>
      <c r="D108" s="9">
        <f t="shared" si="45"/>
        <v>3.8101995449725239</v>
      </c>
      <c r="E108" s="9">
        <f t="shared" si="46"/>
        <v>-18.416256474348444</v>
      </c>
      <c r="F108" s="25" t="str">
        <f t="shared" si="41"/>
        <v/>
      </c>
      <c r="G108" s="28" t="str">
        <f t="shared" si="42"/>
        <v/>
      </c>
      <c r="H108" s="25" t="str">
        <f t="shared" si="43"/>
        <v/>
      </c>
      <c r="I108" s="25" t="str">
        <f t="shared" si="44"/>
        <v/>
      </c>
    </row>
    <row r="109" spans="1:9" ht="15.75" x14ac:dyDescent="0.25">
      <c r="A109" s="18">
        <f t="shared" si="47"/>
        <v>0.1953125</v>
      </c>
      <c r="B109" s="18">
        <f t="shared" si="47"/>
        <v>0.25</v>
      </c>
      <c r="C109" s="33">
        <v>3.7807561512302459</v>
      </c>
      <c r="D109" s="9">
        <f t="shared" si="45"/>
        <v>3.6309556962027694</v>
      </c>
      <c r="E109" s="9">
        <f t="shared" si="46"/>
        <v>-12.845580892442237</v>
      </c>
      <c r="F109" s="25" t="str">
        <f t="shared" si="41"/>
        <v/>
      </c>
      <c r="G109" s="28" t="str">
        <f t="shared" si="42"/>
        <v/>
      </c>
      <c r="H109" s="25" t="str">
        <f t="shared" si="43"/>
        <v/>
      </c>
      <c r="I109" s="25" t="str">
        <f t="shared" si="44"/>
        <v/>
      </c>
    </row>
    <row r="110" spans="1:9" ht="15.75" x14ac:dyDescent="0.25">
      <c r="A110" s="18">
        <f t="shared" si="47"/>
        <v>9.765625E-2</v>
      </c>
      <c r="B110" s="18">
        <f t="shared" si="47"/>
        <v>0.125</v>
      </c>
      <c r="C110" s="33">
        <v>3.8207641528305665</v>
      </c>
      <c r="D110" s="9">
        <f t="shared" si="45"/>
        <v>3.67096369780309</v>
      </c>
      <c r="E110" s="9">
        <f t="shared" si="46"/>
        <v>-14.088979754525685</v>
      </c>
      <c r="F110" s="25" t="str">
        <f t="shared" si="41"/>
        <v/>
      </c>
      <c r="G110" s="28" t="str">
        <f t="shared" si="42"/>
        <v/>
      </c>
      <c r="H110" s="25" t="str">
        <f t="shared" si="43"/>
        <v/>
      </c>
      <c r="I110" s="25" t="str">
        <f t="shared" si="44"/>
        <v/>
      </c>
    </row>
    <row r="111" spans="1:9" ht="15.75" x14ac:dyDescent="0.25">
      <c r="A111" s="18">
        <v>0</v>
      </c>
      <c r="B111" s="18">
        <v>0</v>
      </c>
      <c r="C111" s="33">
        <v>3.1199999999999997</v>
      </c>
      <c r="D111" s="9">
        <f t="shared" si="45"/>
        <v>2.9701995449725231</v>
      </c>
      <c r="E111" s="9">
        <f t="shared" si="46"/>
        <v>7.6898973541828841</v>
      </c>
      <c r="F111" s="25" t="str">
        <f t="shared" si="41"/>
        <v/>
      </c>
      <c r="G111" s="28" t="str">
        <f t="shared" si="42"/>
        <v/>
      </c>
      <c r="H111" s="25" t="str">
        <f t="shared" si="43"/>
        <v/>
      </c>
      <c r="I111" s="25" t="str">
        <f t="shared" si="44"/>
        <v/>
      </c>
    </row>
    <row r="112" spans="1:9" ht="15.75" x14ac:dyDescent="0.25">
      <c r="A112" s="18">
        <v>0</v>
      </c>
      <c r="B112" s="17">
        <v>0</v>
      </c>
      <c r="C112" s="33">
        <v>3.3703370337033705</v>
      </c>
      <c r="D112" s="9">
        <f t="shared" si="45"/>
        <v>3.2205365786758939</v>
      </c>
      <c r="E112" s="9">
        <f t="shared" si="46"/>
        <v>-9.0265873005715799E-2</v>
      </c>
      <c r="F112" s="25" t="str">
        <f t="shared" si="41"/>
        <v/>
      </c>
      <c r="G112" s="28" t="str">
        <f t="shared" si="42"/>
        <v/>
      </c>
      <c r="H112" s="25"/>
      <c r="I112" s="25" t="str">
        <f t="shared" si="44"/>
        <v/>
      </c>
    </row>
    <row r="113" spans="1:9" ht="15.75" x14ac:dyDescent="0.25">
      <c r="B113" s="23" t="s">
        <v>6</v>
      </c>
      <c r="C113" s="23">
        <f>$B$5</f>
        <v>3.3674326099486183</v>
      </c>
      <c r="D113" s="9">
        <f t="shared" si="45"/>
        <v>3.2176321549211417</v>
      </c>
      <c r="E113" s="9">
        <f t="shared" si="46"/>
        <v>0</v>
      </c>
      <c r="F113" s="25">
        <f>SUM(F101:F112)</f>
        <v>3.2561847511527824</v>
      </c>
      <c r="G113" s="28">
        <f>SUM(G101:G112)</f>
        <v>9.6078751504665476</v>
      </c>
      <c r="H113" s="25">
        <f>SUM(H101:H112)</f>
        <v>4.1679164814755616</v>
      </c>
      <c r="I113" s="25">
        <f>SUM(I101:I112)</f>
        <v>12.298080192597183</v>
      </c>
    </row>
    <row r="116" spans="1:9" x14ac:dyDescent="0.2">
      <c r="B116" s="23" t="s">
        <v>130</v>
      </c>
      <c r="C116" s="23"/>
      <c r="D116" s="3"/>
      <c r="E116" s="3"/>
      <c r="F116" s="23"/>
      <c r="G116" s="23"/>
    </row>
    <row r="117" spans="1:9" ht="15.75" x14ac:dyDescent="0.25">
      <c r="B117" s="23"/>
      <c r="C117" s="23"/>
      <c r="D117" s="3"/>
      <c r="E117" s="3"/>
      <c r="F117" s="34" t="str">
        <f>F9</f>
        <v>PPQ</v>
      </c>
      <c r="G117" s="34"/>
      <c r="H117" s="35" t="s">
        <v>22</v>
      </c>
      <c r="I117" s="35"/>
    </row>
    <row r="118" spans="1:9" ht="15.75" x14ac:dyDescent="0.25">
      <c r="A118" s="7" t="str">
        <f>A10</f>
        <v>PPQ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75" x14ac:dyDescent="0.25">
      <c r="A119" s="17">
        <v>0</v>
      </c>
      <c r="B119" s="17">
        <v>80</v>
      </c>
      <c r="C119" s="33">
        <v>0.19</v>
      </c>
      <c r="D119" s="9">
        <f>C119-$B$4</f>
        <v>4.0199544972523454E-2</v>
      </c>
      <c r="E119" s="9">
        <f>(($D$23-D119)/$D$23)*100</f>
        <v>98.750648208464682</v>
      </c>
      <c r="F119" s="25" t="str">
        <f t="shared" ref="F119:F130" si="48">IF(AND(E119&gt;50,E120&lt;50),(((50-E120)/(E119-E120))*(A119-A120)+A120),"")</f>
        <v/>
      </c>
      <c r="G119" s="28" t="str">
        <f t="shared" ref="G119:G130" si="49">IF(AND(E119&gt;90,E120&lt;90),(((90-E120)/(E119-E120))*(A119-A120)+A120),"")</f>
        <v/>
      </c>
      <c r="H119" s="25" t="str">
        <f t="shared" ref="H119:H130" si="50">IF(AND(E119&gt;50,E120&lt;50),(((50-E120)/(E119-E120))*(B119-B120)+B120),"")</f>
        <v/>
      </c>
      <c r="I119" s="25" t="str">
        <f t="shared" ref="I119:I130" si="51">IF(AND(E119&gt;90,E120&lt;90),(((90-E120)/(E119-E120))*(B119-B120)+B120),"")</f>
        <v/>
      </c>
    </row>
    <row r="120" spans="1:9" ht="15.75" x14ac:dyDescent="0.25">
      <c r="A120" s="17">
        <v>0</v>
      </c>
      <c r="B120" s="17">
        <f>B119/2</f>
        <v>40</v>
      </c>
      <c r="C120" s="33">
        <v>0.11002200440088017</v>
      </c>
      <c r="D120" s="9">
        <f t="shared" ref="D120:D131" si="52">C120-$B$4</f>
        <v>-3.9778450626596379E-2</v>
      </c>
      <c r="E120" s="9">
        <f t="shared" ref="E120:E131" si="53">(($D$23-D120)/$D$23)*100</f>
        <v>101.23626470371259</v>
      </c>
      <c r="F120" s="25" t="str">
        <f t="shared" si="48"/>
        <v/>
      </c>
      <c r="G120" s="28" t="str">
        <f t="shared" si="49"/>
        <v/>
      </c>
      <c r="H120" s="25" t="str">
        <f t="shared" si="50"/>
        <v/>
      </c>
      <c r="I120" s="25" t="str">
        <f t="shared" si="51"/>
        <v/>
      </c>
    </row>
    <row r="121" spans="1:9" ht="15.75" x14ac:dyDescent="0.25">
      <c r="A121" s="17">
        <v>0</v>
      </c>
      <c r="B121" s="17">
        <f t="shared" ref="B121:B128" si="54">B120/2</f>
        <v>20</v>
      </c>
      <c r="C121" s="33">
        <v>0.22004400880176034</v>
      </c>
      <c r="D121" s="9">
        <f t="shared" si="52"/>
        <v>7.024355377428379E-2</v>
      </c>
      <c r="E121" s="9">
        <f t="shared" si="53"/>
        <v>97.816917832983137</v>
      </c>
      <c r="F121" s="25" t="str">
        <f t="shared" si="48"/>
        <v/>
      </c>
      <c r="G121" s="28">
        <f t="shared" si="49"/>
        <v>0</v>
      </c>
      <c r="H121" s="25" t="str">
        <f t="shared" si="50"/>
        <v/>
      </c>
      <c r="I121" s="25">
        <f t="shared" si="51"/>
        <v>11.61478119796574</v>
      </c>
    </row>
    <row r="122" spans="1:9" ht="15.75" x14ac:dyDescent="0.25">
      <c r="A122" s="17">
        <v>0</v>
      </c>
      <c r="B122" s="17">
        <f t="shared" si="54"/>
        <v>10</v>
      </c>
      <c r="C122" s="33">
        <v>0.52</v>
      </c>
      <c r="D122" s="9">
        <f t="shared" si="52"/>
        <v>0.3701995449725235</v>
      </c>
      <c r="E122" s="9">
        <f t="shared" si="53"/>
        <v>88.494659204398815</v>
      </c>
      <c r="F122" s="25" t="str">
        <f t="shared" si="48"/>
        <v/>
      </c>
      <c r="G122" s="28" t="str">
        <f t="shared" si="49"/>
        <v/>
      </c>
      <c r="H122" s="25" t="str">
        <f t="shared" si="50"/>
        <v/>
      </c>
      <c r="I122" s="25" t="str">
        <f t="shared" si="51"/>
        <v/>
      </c>
    </row>
    <row r="123" spans="1:9" ht="15.75" x14ac:dyDescent="0.25">
      <c r="A123" s="17">
        <v>0</v>
      </c>
      <c r="B123" s="17">
        <f t="shared" si="54"/>
        <v>5</v>
      </c>
      <c r="C123" s="33">
        <v>1.2801280128012802</v>
      </c>
      <c r="D123" s="9">
        <f t="shared" si="52"/>
        <v>1.1303275577738037</v>
      </c>
      <c r="E123" s="9">
        <f t="shared" si="53"/>
        <v>64.870827262058299</v>
      </c>
      <c r="F123" s="25">
        <f t="shared" si="48"/>
        <v>0</v>
      </c>
      <c r="G123" s="28" t="str">
        <f t="shared" si="49"/>
        <v/>
      </c>
      <c r="H123" s="25">
        <f t="shared" si="50"/>
        <v>3.3610532803045814</v>
      </c>
      <c r="I123" s="25" t="str">
        <f t="shared" si="51"/>
        <v/>
      </c>
    </row>
    <row r="124" spans="1:9" ht="15.75" x14ac:dyDescent="0.25">
      <c r="A124" s="17">
        <v>0</v>
      </c>
      <c r="B124" s="17">
        <f t="shared" si="54"/>
        <v>2.5</v>
      </c>
      <c r="C124" s="33">
        <v>2.0099999999999998</v>
      </c>
      <c r="D124" s="9">
        <f t="shared" si="52"/>
        <v>1.8601995449725233</v>
      </c>
      <c r="E124" s="9">
        <f t="shared" si="53"/>
        <v>42.187314913313536</v>
      </c>
      <c r="F124" s="25" t="str">
        <f t="shared" si="48"/>
        <v/>
      </c>
      <c r="G124" s="28" t="str">
        <f t="shared" si="49"/>
        <v/>
      </c>
      <c r="H124" s="25" t="str">
        <f t="shared" si="50"/>
        <v/>
      </c>
      <c r="I124" s="25" t="str">
        <f t="shared" si="51"/>
        <v/>
      </c>
    </row>
    <row r="125" spans="1:9" ht="15.75" x14ac:dyDescent="0.25">
      <c r="A125" s="17">
        <v>0</v>
      </c>
      <c r="B125" s="17">
        <f t="shared" si="54"/>
        <v>1.25</v>
      </c>
      <c r="C125" s="33">
        <v>2.5902590259025899</v>
      </c>
      <c r="D125" s="9">
        <f t="shared" si="52"/>
        <v>2.4404585708751134</v>
      </c>
      <c r="E125" s="9">
        <f t="shared" si="53"/>
        <v>24.153587067353119</v>
      </c>
      <c r="F125" s="25" t="str">
        <f t="shared" si="48"/>
        <v/>
      </c>
      <c r="G125" s="28" t="str">
        <f t="shared" si="49"/>
        <v/>
      </c>
      <c r="H125" s="25" t="str">
        <f t="shared" si="50"/>
        <v/>
      </c>
      <c r="I125" s="25" t="str">
        <f t="shared" si="51"/>
        <v/>
      </c>
    </row>
    <row r="126" spans="1:9" ht="15.75" x14ac:dyDescent="0.25">
      <c r="A126" s="17">
        <v>0</v>
      </c>
      <c r="B126" s="17">
        <f t="shared" si="54"/>
        <v>0.625</v>
      </c>
      <c r="C126" s="33">
        <v>3.3000000000000003</v>
      </c>
      <c r="D126" s="9">
        <f t="shared" si="52"/>
        <v>3.1501995449725237</v>
      </c>
      <c r="E126" s="9">
        <f t="shared" si="53"/>
        <v>2.0957215337833</v>
      </c>
      <c r="F126" s="25" t="str">
        <f t="shared" si="48"/>
        <v/>
      </c>
      <c r="G126" s="28" t="str">
        <f t="shared" si="49"/>
        <v/>
      </c>
      <c r="H126" s="25" t="str">
        <f t="shared" si="50"/>
        <v/>
      </c>
      <c r="I126" s="25" t="str">
        <f t="shared" si="51"/>
        <v/>
      </c>
    </row>
    <row r="127" spans="1:9" ht="15.75" x14ac:dyDescent="0.25">
      <c r="A127" s="17">
        <v>1</v>
      </c>
      <c r="B127" s="17">
        <f t="shared" si="54"/>
        <v>0.3125</v>
      </c>
      <c r="C127" s="33">
        <v>3.09</v>
      </c>
      <c r="D127" s="9">
        <f t="shared" si="52"/>
        <v>2.9401995449725233</v>
      </c>
      <c r="E127" s="9">
        <f t="shared" si="53"/>
        <v>8.6222599909161399</v>
      </c>
      <c r="F127" s="25" t="str">
        <f t="shared" si="48"/>
        <v/>
      </c>
      <c r="G127" s="28" t="str">
        <f t="shared" si="49"/>
        <v/>
      </c>
      <c r="H127" s="25" t="str">
        <f t="shared" si="50"/>
        <v/>
      </c>
      <c r="I127" s="25" t="str">
        <f t="shared" si="51"/>
        <v/>
      </c>
    </row>
    <row r="128" spans="1:9" ht="15.75" x14ac:dyDescent="0.25">
      <c r="A128" s="17">
        <v>0</v>
      </c>
      <c r="B128" s="17">
        <f t="shared" si="54"/>
        <v>0.15625</v>
      </c>
      <c r="C128" s="33">
        <v>4.0204020402040204</v>
      </c>
      <c r="D128" s="9">
        <f t="shared" si="52"/>
        <v>3.8706015851765438</v>
      </c>
      <c r="E128" s="9">
        <f t="shared" si="53"/>
        <v>-20.29347665663806</v>
      </c>
      <c r="F128" s="25" t="str">
        <f t="shared" si="48"/>
        <v/>
      </c>
      <c r="G128" s="28" t="str">
        <f t="shared" si="49"/>
        <v/>
      </c>
      <c r="H128" s="25" t="str">
        <f t="shared" si="50"/>
        <v/>
      </c>
      <c r="I128" s="25" t="str">
        <f t="shared" si="51"/>
        <v/>
      </c>
    </row>
    <row r="129" spans="1:9" ht="15.75" x14ac:dyDescent="0.25">
      <c r="A129" s="17">
        <v>0</v>
      </c>
      <c r="B129" s="17">
        <v>0</v>
      </c>
      <c r="C129" s="33">
        <v>3.5403540354035403</v>
      </c>
      <c r="D129" s="9">
        <f t="shared" si="52"/>
        <v>3.3905535803760638</v>
      </c>
      <c r="E129" s="9">
        <f t="shared" si="53"/>
        <v>-5.3741825394941722</v>
      </c>
      <c r="F129" s="25" t="str">
        <f t="shared" si="48"/>
        <v/>
      </c>
      <c r="G129" s="28" t="str">
        <f t="shared" si="49"/>
        <v/>
      </c>
      <c r="H129" s="25" t="str">
        <f t="shared" si="50"/>
        <v/>
      </c>
      <c r="I129" s="25" t="str">
        <f t="shared" si="51"/>
        <v/>
      </c>
    </row>
    <row r="130" spans="1:9" ht="15.75" x14ac:dyDescent="0.25">
      <c r="A130" s="17">
        <v>0</v>
      </c>
      <c r="B130" s="17">
        <v>0</v>
      </c>
      <c r="C130" s="33">
        <v>3.44</v>
      </c>
      <c r="D130" s="9">
        <f t="shared" si="52"/>
        <v>3.2901995449725234</v>
      </c>
      <c r="E130" s="9">
        <f t="shared" si="53"/>
        <v>-2.2553041043052411</v>
      </c>
      <c r="F130" s="25" t="str">
        <f t="shared" si="48"/>
        <v/>
      </c>
      <c r="G130" s="28" t="str">
        <f t="shared" si="49"/>
        <v/>
      </c>
      <c r="H130" s="25" t="str">
        <f t="shared" si="50"/>
        <v/>
      </c>
      <c r="I130" s="25" t="str">
        <f t="shared" si="51"/>
        <v/>
      </c>
    </row>
    <row r="131" spans="1:9" ht="15.75" x14ac:dyDescent="0.25">
      <c r="B131" s="23" t="s">
        <v>6</v>
      </c>
      <c r="C131" s="23">
        <f>$B$5</f>
        <v>3.3674326099486183</v>
      </c>
      <c r="D131" s="9">
        <f t="shared" si="52"/>
        <v>3.2176321549211417</v>
      </c>
      <c r="E131" s="9">
        <f t="shared" si="53"/>
        <v>0</v>
      </c>
      <c r="F131" s="25">
        <f>SUM(F119:F130)</f>
        <v>0</v>
      </c>
      <c r="G131" s="28">
        <f>SUM(G119:G130)</f>
        <v>0</v>
      </c>
      <c r="H131" s="25">
        <f>SUM(H119:H130)</f>
        <v>3.3610532803045814</v>
      </c>
      <c r="I131" s="25">
        <f>SUM(I119:I130)</f>
        <v>11.61478119796574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D^3D7</vt:lpstr>
      <vt:lpstr>3D7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2025-01-25T22:17:56Z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